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PUC4-AAV-FS\Shared\Water\RATE WORKPAPERS\47161 Kerr CountyWater Systems LLC\Rate Regulation support of amended stipulation\"/>
    </mc:Choice>
  </mc:AlternateContent>
  <xr:revisionPtr revIDLastSave="0" documentId="13_ncr:1_{FA10E023-72E9-45BD-9AA6-7F62E316D82D}" xr6:coauthVersionLast="44" xr6:coauthVersionMax="44" xr10:uidLastSave="{00000000-0000-0000-0000-000000000000}"/>
  <bookViews>
    <workbookView xWindow="6945" yWindow="4305" windowWidth="17685" windowHeight="15435" firstSheet="3" activeTab="6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Payroll Taxes" sheetId="6" r:id="rId8"/>
  </sheets>
  <definedNames>
    <definedName name="_xlnm.Print_Area" localSheetId="0">'Staff Schedule I'!$A$1:$G$19</definedName>
    <definedName name="RATE" localSheetId="7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5" l="1"/>
  <c r="F18" i="5"/>
  <c r="F12" i="5"/>
  <c r="F16" i="3"/>
  <c r="F12" i="3"/>
  <c r="F17" i="10" l="1"/>
  <c r="F23" i="10"/>
  <c r="F26" i="2" l="1"/>
  <c r="F15" i="2"/>
  <c r="F34" i="9"/>
  <c r="F11" i="2"/>
  <c r="E25" i="10" l="1"/>
  <c r="G25" i="10" s="1"/>
  <c r="E25" i="9"/>
  <c r="F35" i="9"/>
  <c r="F11" i="3" s="1"/>
  <c r="D35" i="9"/>
  <c r="D11" i="3" s="1"/>
  <c r="C35" i="9"/>
  <c r="C11" i="3" s="1"/>
  <c r="E34" i="9"/>
  <c r="E33" i="9"/>
  <c r="G33" i="9" s="1"/>
  <c r="E32" i="9"/>
  <c r="G32" i="9" s="1"/>
  <c r="E31" i="9"/>
  <c r="G31" i="9" s="1"/>
  <c r="E30" i="9"/>
  <c r="G30" i="9" s="1"/>
  <c r="G29" i="9"/>
  <c r="E29" i="9"/>
  <c r="E28" i="9"/>
  <c r="G28" i="9" s="1"/>
  <c r="E27" i="9"/>
  <c r="G27" i="9" s="1"/>
  <c r="E26" i="9"/>
  <c r="G26" i="9" s="1"/>
  <c r="E24" i="9"/>
  <c r="E23" i="9"/>
  <c r="G22" i="9"/>
  <c r="E22" i="9"/>
  <c r="E21" i="9"/>
  <c r="G21" i="9" s="1"/>
  <c r="E19" i="9"/>
  <c r="G19" i="9" s="1"/>
  <c r="E18" i="9"/>
  <c r="G18" i="9" s="1"/>
  <c r="G17" i="9"/>
  <c r="E17" i="9"/>
  <c r="E15" i="9"/>
  <c r="G15" i="9" s="1"/>
  <c r="E14" i="9"/>
  <c r="G14" i="9" s="1"/>
  <c r="G13" i="9"/>
  <c r="E13" i="9"/>
  <c r="E11" i="9"/>
  <c r="G11" i="9" s="1"/>
  <c r="E10" i="9"/>
  <c r="E35" i="9" s="1"/>
  <c r="E11" i="3" s="1"/>
  <c r="E23" i="10"/>
  <c r="E14" i="10"/>
  <c r="G14" i="10" s="1"/>
  <c r="G10" i="9" l="1"/>
  <c r="G35" i="9" s="1"/>
  <c r="G11" i="3" s="1"/>
  <c r="B4" i="5"/>
  <c r="B4" i="4"/>
  <c r="B4" i="10"/>
  <c r="B4" i="9"/>
  <c r="B4" i="3"/>
  <c r="B4" i="2"/>
  <c r="E14" i="6"/>
  <c r="G24" i="4" s="1"/>
  <c r="F24" i="4" s="1"/>
  <c r="G33" i="10" l="1"/>
  <c r="E33" i="10"/>
  <c r="E34" i="10"/>
  <c r="F35" i="10" l="1"/>
  <c r="F12" i="1" s="1"/>
  <c r="D35" i="10"/>
  <c r="D12" i="1" s="1"/>
  <c r="C35" i="10"/>
  <c r="C12" i="1" s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4" i="10"/>
  <c r="E22" i="10"/>
  <c r="G22" i="10" s="1"/>
  <c r="E21" i="10"/>
  <c r="G21" i="10" s="1"/>
  <c r="E19" i="10"/>
  <c r="G19" i="10" s="1"/>
  <c r="E18" i="10"/>
  <c r="G18" i="10" s="1"/>
  <c r="E17" i="10"/>
  <c r="E15" i="10"/>
  <c r="G15" i="10" s="1"/>
  <c r="E13" i="10"/>
  <c r="G13" i="10" s="1"/>
  <c r="E11" i="10"/>
  <c r="G11" i="10" s="1"/>
  <c r="E10" i="10"/>
  <c r="B3" i="10"/>
  <c r="B2" i="10"/>
  <c r="B1" i="10"/>
  <c r="B3" i="9"/>
  <c r="B2" i="9"/>
  <c r="B1" i="9"/>
  <c r="E35" i="10" l="1"/>
  <c r="E12" i="1" s="1"/>
  <c r="G10" i="10"/>
  <c r="G35" i="10" s="1"/>
  <c r="G12" i="1" s="1"/>
  <c r="G14" i="3"/>
  <c r="D14" i="3"/>
  <c r="D26" i="3" s="1"/>
  <c r="F14" i="3"/>
  <c r="F26" i="3" s="1"/>
  <c r="C14" i="3"/>
  <c r="B2" i="5" l="1"/>
  <c r="B3" i="5"/>
  <c r="B1" i="5"/>
  <c r="D22" i="4"/>
  <c r="C22" i="4"/>
  <c r="E11" i="6"/>
  <c r="G21" i="4" s="1"/>
  <c r="F21" i="4" s="1"/>
  <c r="E10" i="6"/>
  <c r="G20" i="4" s="1"/>
  <c r="F20" i="4" s="1"/>
  <c r="B2" i="4"/>
  <c r="B3" i="4"/>
  <c r="B1" i="4"/>
  <c r="B2" i="3"/>
  <c r="B3" i="3"/>
  <c r="B1" i="3"/>
  <c r="B2" i="2"/>
  <c r="B3" i="2"/>
  <c r="B1" i="2"/>
  <c r="G22" i="5"/>
  <c r="E22" i="5"/>
  <c r="F29" i="4"/>
  <c r="C29" i="4"/>
  <c r="E28" i="4"/>
  <c r="E29" i="4" s="1"/>
  <c r="E22" i="4"/>
  <c r="E25" i="4" s="1"/>
  <c r="D14" i="4"/>
  <c r="D31" i="4" s="1"/>
  <c r="C14" i="4"/>
  <c r="C31" i="4" s="1"/>
  <c r="E13" i="4"/>
  <c r="E14" i="4" s="1"/>
  <c r="E25" i="3"/>
  <c r="E24" i="3"/>
  <c r="E23" i="3"/>
  <c r="E22" i="3"/>
  <c r="E21" i="3"/>
  <c r="E20" i="3"/>
  <c r="E19" i="3"/>
  <c r="E18" i="3"/>
  <c r="E17" i="3"/>
  <c r="E12" i="3"/>
  <c r="E14" i="3" s="1"/>
  <c r="F30" i="2"/>
  <c r="D30" i="2"/>
  <c r="C30" i="2"/>
  <c r="C11" i="1" s="1"/>
  <c r="E29" i="2"/>
  <c r="G29" i="2" s="1"/>
  <c r="E28" i="2"/>
  <c r="G28" i="2" s="1"/>
  <c r="E27" i="2"/>
  <c r="G27" i="2" s="1"/>
  <c r="E26" i="2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E14" i="2"/>
  <c r="G14" i="2" s="1"/>
  <c r="E13" i="2"/>
  <c r="G13" i="2" s="1"/>
  <c r="E12" i="2"/>
  <c r="G12" i="2" s="1"/>
  <c r="E11" i="2"/>
  <c r="E10" i="2"/>
  <c r="G18" i="1"/>
  <c r="C15" i="1"/>
  <c r="D11" i="1"/>
  <c r="F11" i="1" l="1"/>
  <c r="E31" i="4"/>
  <c r="E13" i="1" s="1"/>
  <c r="D8" i="6"/>
  <c r="E8" i="6" s="1"/>
  <c r="G18" i="4" s="1"/>
  <c r="F18" i="4" s="1"/>
  <c r="D9" i="6"/>
  <c r="E9" i="6" s="1"/>
  <c r="G19" i="4" s="1"/>
  <c r="F19" i="4" s="1"/>
  <c r="D7" i="6"/>
  <c r="E7" i="6" s="1"/>
  <c r="G17" i="4" s="1"/>
  <c r="G22" i="4" s="1"/>
  <c r="G25" i="4" s="1"/>
  <c r="F25" i="4" s="1"/>
  <c r="F31" i="4" s="1"/>
  <c r="C16" i="3"/>
  <c r="C26" i="3" s="1"/>
  <c r="G28" i="4"/>
  <c r="G29" i="4" s="1"/>
  <c r="C16" i="1"/>
  <c r="E30" i="2"/>
  <c r="E16" i="3" s="1"/>
  <c r="G10" i="2"/>
  <c r="G30" i="2" s="1"/>
  <c r="G16" i="3" s="1"/>
  <c r="G13" i="4"/>
  <c r="G14" i="4" s="1"/>
  <c r="G31" i="4" l="1"/>
  <c r="G13" i="1" s="1"/>
  <c r="E12" i="6"/>
  <c r="E15" i="6" s="1"/>
  <c r="G11" i="1"/>
  <c r="G26" i="3"/>
  <c r="E11" i="1"/>
  <c r="E26" i="3"/>
  <c r="E30" i="3" s="1"/>
  <c r="E12" i="5" s="1"/>
  <c r="E18" i="5" s="1"/>
  <c r="E23" i="5" s="1"/>
  <c r="E28" i="5" s="1"/>
  <c r="E14" i="1" s="1"/>
  <c r="D14" i="1" s="1"/>
  <c r="C19" i="1"/>
  <c r="F17" i="4"/>
  <c r="F22" i="4" s="1"/>
  <c r="F13" i="1" s="1"/>
  <c r="G30" i="3" l="1"/>
  <c r="G12" i="5" s="1"/>
  <c r="G15" i="5"/>
  <c r="E15" i="1"/>
  <c r="E16" i="1" s="1"/>
  <c r="D30" i="3"/>
  <c r="D15" i="1" s="1"/>
  <c r="D16" i="1" s="1"/>
  <c r="G15" i="1" l="1"/>
  <c r="F30" i="3"/>
  <c r="F15" i="1" s="1"/>
  <c r="G18" i="5"/>
  <c r="G23" i="5" s="1"/>
  <c r="G28" i="5" s="1"/>
  <c r="D19" i="1"/>
  <c r="E19" i="1"/>
  <c r="G14" i="1" l="1"/>
  <c r="G16" i="1" s="1"/>
  <c r="G19" i="1" s="1"/>
  <c r="F28" i="5"/>
  <c r="F14" i="1" s="1"/>
  <c r="F16" i="1" s="1"/>
  <c r="F19" i="1" s="1"/>
</calcChain>
</file>

<file path=xl/sharedStrings.xml><?xml version="1.0" encoding="utf-8"?>
<sst xmlns="http://schemas.openxmlformats.org/spreadsheetml/2006/main" count="357" uniqueCount="156">
  <si>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</si>
  <si>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</si>
  <si>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</si>
  <si>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</si>
  <si>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</si>
  <si>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</si>
  <si>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</si>
  <si>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</si>
  <si>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</si>
  <si>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</si>
  <si>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</si>
  <si>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</si>
  <si>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</si>
  <si>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</si>
  <si>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</si>
  <si>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</si>
  <si>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</si>
  <si>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</si>
  <si>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</si>
  <si>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</si>
  <si>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</si>
  <si>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</si>
  <si>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</si>
  <si>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</si>
  <si>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</si>
  <si>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</si>
  <si>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</si>
  <si>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</si>
  <si>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</si>
  <si>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</si>
  <si>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</si>
  <si>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</si>
  <si>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</si>
  <si>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</si>
  <si>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</si>
  <si>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</si>
  <si>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</si>
  <si>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</si>
  <si>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</si>
  <si>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</si>
  <si>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</si>
  <si>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</si>
  <si>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</si>
  <si>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</si>
  <si>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</si>
  <si>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</si>
  <si>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</si>
  <si>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</si>
  <si>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</si>
  <si>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</si>
  <si>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</si>
  <si>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</si>
  <si>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</si>
  <si>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</si>
  <si>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</si>
  <si>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</si>
  <si>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</si>
  <si>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</si>
  <si>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</si>
  <si>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</si>
  <si>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</si>
  <si>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</si>
  <si>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</si>
  <si>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</si>
  <si>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</si>
  <si>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</si>
  <si>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</si>
  <si>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</si>
  <si>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</si>
  <si>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</si>
  <si>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</si>
  <si>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</si>
  <si>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</si>
  <si>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</si>
  <si>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</si>
  <si>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</si>
  <si>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</si>
  <si>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</si>
  <si>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</si>
  <si>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</si>
  <si>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</si>
  <si>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</si>
  <si>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</si>
  <si>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</si>
  <si>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</si>
  <si>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</si>
  <si>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</si>
  <si>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</si>
  <si>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</si>
  <si>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</si>
  <si>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</si>
  <si>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</si>
  <si>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</si>
  <si>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</si>
  <si>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</si>
  <si>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</si>
  <si>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</si>
  <si>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</si>
  <si>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</si>
  <si>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</si>
  <si>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</si>
  <si>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</si>
  <si>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</si>
  <si>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</si>
  <si>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</si>
  <si>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</si>
  <si>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</si>
  <si>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</si>
  <si>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</si>
  <si>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</si>
  <si>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</si>
  <si>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</si>
  <si>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</si>
  <si>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</si>
  <si>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</si>
  <si>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</si>
  <si>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</si>
  <si>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Attachment INT-X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</si>
  <si>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</si>
  <si>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</si>
  <si>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</si>
  <si>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</si>
  <si>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</si>
  <si>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</si>
  <si>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</si>
  <si>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</si>
  <si>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</si>
  <si>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</si>
  <si>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</si>
  <si>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</si>
  <si>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</si>
  <si>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</si>
  <si>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</si>
  <si>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</si>
  <si>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</si>
  <si>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</si>
  <si>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</si>
  <si>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</si>
  <si>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</si>
  <si>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</si>
  <si>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</si>
  <si>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</si>
  <si>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</si>
  <si>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</si>
  <si>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Contribution in Aid of Construction</t>
  </si>
  <si>
    <t>(Original Cost to Install or Construct)</t>
  </si>
  <si>
    <t>TOTAL TAXES</t>
  </si>
  <si>
    <t>LESS:</t>
  </si>
  <si>
    <t>Capitalized Wages</t>
  </si>
  <si>
    <t>(Base limit of $127,200)</t>
  </si>
  <si>
    <t>Capitalized</t>
  </si>
  <si>
    <t>Kerr County</t>
  </si>
  <si>
    <t>STORAGE</t>
  </si>
  <si>
    <t>WATER PUMP</t>
  </si>
  <si>
    <t>PWS LOCKDOWN LIDS</t>
  </si>
  <si>
    <t>473-18-1228.WS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</si>
</sst>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%"/>
    <numFmt numFmtId="166" formatCode="0.000000000000E+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164" fontId="2" fillId="0" borderId="3" xfId="1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44" fontId="2" fillId="0" borderId="0" xfId="1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44" fontId="2" fillId="0" borderId="0" xfId="3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4" fontId="2" fillId="0" borderId="1" xfId="3" applyNumberFormat="1" applyFont="1" applyFill="1" applyBorder="1" applyAlignment="1" applyProtection="1">
      <alignment horizontal="right" vertical="center"/>
      <protection locked="0"/>
    </xf>
    <xf numFmtId="44" fontId="2" fillId="0" borderId="1" xfId="3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44" fontId="2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/>
    <xf numFmtId="44" fontId="2" fillId="0" borderId="0" xfId="0" applyNumberFormat="1" applyFont="1" applyBorder="1" applyAlignment="1"/>
    <xf numFmtId="44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4" fontId="2" fillId="0" borderId="0" xfId="1" applyNumberFormat="1" applyFont="1" applyBorder="1"/>
    <xf numFmtId="0" fontId="2" fillId="0" borderId="0" xfId="0" applyFont="1" applyAlignment="1">
      <alignment horizontal="right"/>
    </xf>
    <xf numFmtId="44" fontId="2" fillId="0" borderId="1" xfId="1" applyNumberFormat="1" applyFont="1" applyBorder="1"/>
    <xf numFmtId="44" fontId="2" fillId="0" borderId="3" xfId="1" applyNumberFormat="1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1" xfId="0" applyFont="1" applyBorder="1" applyAlignment="1"/>
    <xf numFmtId="44" fontId="2" fillId="0" borderId="1" xfId="0" applyNumberFormat="1" applyFont="1" applyBorder="1" applyAlignment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0" fontId="2" fillId="0" borderId="1" xfId="2" applyNumberFormat="1" applyFont="1" applyBorder="1"/>
    <xf numFmtId="44" fontId="2" fillId="0" borderId="3" xfId="0" applyNumberFormat="1" applyFont="1" applyBorder="1"/>
    <xf numFmtId="0" fontId="2" fillId="0" borderId="0" xfId="0" applyFont="1" applyBorder="1" applyAlignment="1">
      <alignment horizontal="left"/>
    </xf>
    <xf numFmtId="10" fontId="2" fillId="0" borderId="0" xfId="2" applyNumberFormat="1" applyFont="1"/>
    <xf numFmtId="10" fontId="2" fillId="0" borderId="1" xfId="2" applyNumberFormat="1" applyFont="1" applyBorder="1"/>
    <xf numFmtId="0" fontId="2" fillId="0" borderId="4" xfId="0" applyFont="1" applyBorder="1"/>
    <xf numFmtId="10" fontId="2" fillId="0" borderId="4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1" applyNumberFormat="1" applyFont="1" applyBorder="1"/>
    <xf numFmtId="164" fontId="2" fillId="0" borderId="0" xfId="1" applyNumberFormat="1" applyFont="1" applyBorder="1" applyAlignment="1"/>
    <xf numFmtId="3" fontId="7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4" fontId="2" fillId="0" borderId="1" xfId="0" applyNumberFormat="1" applyFont="1" applyBorder="1"/>
    <xf numFmtId="164" fontId="2" fillId="0" borderId="0" xfId="0" applyNumberFormat="1" applyFont="1" applyBorder="1"/>
    <xf numFmtId="164" fontId="2" fillId="0" borderId="4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165" fontId="2" fillId="0" borderId="0" xfId="2" applyNumberFormat="1" applyFont="1" applyBorder="1"/>
    <xf numFmtId="166" fontId="2" fillId="0" borderId="1" xfId="2" applyNumberFormat="1" applyFont="1" applyBorder="1"/>
    <xf numFmtId="44" fontId="0" fillId="0" borderId="0" xfId="0" applyNumberFormat="1"/>
    <xf numFmtId="164" fontId="0" fillId="0" borderId="0" xfId="0" applyNumberFormat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</cellXfs>
  <cellStyles count="4">
    <cellStyle name="Currency" xfId="1" builtinId="4"/>
    <cellStyle name="Currency 3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workbookViewId="0">
      <selection activeCell="J18" sqref="J18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9" x14ac:dyDescent="0.2">
      <c r="A1" s="1" t="s">
        <v>0</v>
      </c>
      <c r="B1" s="2" t="s">
        <v>155</v>
      </c>
      <c r="C1" s="1"/>
      <c r="D1" s="1"/>
      <c r="E1" s="1"/>
      <c r="F1" s="89" t="s">
        <v>1</v>
      </c>
      <c r="G1" s="89"/>
    </row>
    <row r="2" spans="1:9" x14ac:dyDescent="0.2">
      <c r="A2" s="1" t="s">
        <v>2</v>
      </c>
      <c r="B2" s="2">
        <v>47161</v>
      </c>
      <c r="C2" s="1"/>
      <c r="D2" s="1"/>
      <c r="E2" s="1"/>
      <c r="F2" s="89" t="s">
        <v>3</v>
      </c>
      <c r="G2" s="89"/>
    </row>
    <row r="3" spans="1:9" x14ac:dyDescent="0.2">
      <c r="A3" s="1" t="s">
        <v>4</v>
      </c>
      <c r="B3" s="2" t="s">
        <v>151</v>
      </c>
      <c r="C3" s="1"/>
      <c r="D3" s="1"/>
      <c r="E3" s="1"/>
      <c r="F3" s="1"/>
      <c r="G3" s="1"/>
    </row>
    <row r="4" spans="1:9" x14ac:dyDescent="0.2">
      <c r="A4" s="1" t="s">
        <v>5</v>
      </c>
      <c r="B4" s="3">
        <v>42735</v>
      </c>
      <c r="C4" s="1"/>
      <c r="D4" s="1"/>
      <c r="E4" s="1"/>
      <c r="F4" s="1"/>
      <c r="G4" s="1"/>
    </row>
    <row r="5" spans="1:9" x14ac:dyDescent="0.2">
      <c r="A5" s="1"/>
      <c r="B5" s="3"/>
      <c r="C5" s="1"/>
      <c r="D5" s="1"/>
      <c r="E5" s="1"/>
      <c r="F5" s="1"/>
      <c r="G5" s="1"/>
    </row>
    <row r="6" spans="1:9" x14ac:dyDescent="0.2">
      <c r="A6" s="1"/>
      <c r="B6" s="3"/>
      <c r="C6" s="1"/>
      <c r="D6" s="1"/>
      <c r="E6" s="4" t="s">
        <v>6</v>
      </c>
      <c r="F6" s="4" t="s">
        <v>7</v>
      </c>
      <c r="G6" s="1"/>
    </row>
    <row r="7" spans="1:9" x14ac:dyDescent="0.2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9" x14ac:dyDescent="0.2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9" x14ac:dyDescent="0.2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9" x14ac:dyDescent="0.2">
      <c r="A10" s="90" t="s">
        <v>17</v>
      </c>
      <c r="B10" s="90"/>
      <c r="C10" s="5" t="s">
        <v>18</v>
      </c>
      <c r="D10" s="5" t="s">
        <v>19</v>
      </c>
      <c r="E10" s="5" t="s">
        <v>20</v>
      </c>
      <c r="F10" s="5" t="s">
        <v>21</v>
      </c>
      <c r="G10" s="5" t="s">
        <v>22</v>
      </c>
    </row>
    <row r="11" spans="1:9" x14ac:dyDescent="0.2">
      <c r="A11" s="87" t="s">
        <v>23</v>
      </c>
      <c r="B11" s="87"/>
      <c r="C11" s="6">
        <f>'Staff Schedule II'!C30</f>
        <v>57181</v>
      </c>
      <c r="D11" s="6">
        <f>'Staff Schedule II'!D30</f>
        <v>0</v>
      </c>
      <c r="E11" s="6">
        <f>'Staff Schedule II'!E30</f>
        <v>57181</v>
      </c>
      <c r="F11" s="6">
        <f>'Staff Schedule II'!F30</f>
        <v>2239</v>
      </c>
      <c r="G11" s="6">
        <f>'Staff Schedule II'!G30</f>
        <v>59420</v>
      </c>
      <c r="I11" s="85"/>
    </row>
    <row r="12" spans="1:9" x14ac:dyDescent="0.2">
      <c r="A12" s="87" t="s">
        <v>24</v>
      </c>
      <c r="B12" s="87"/>
      <c r="C12" s="6">
        <f>'Staff Schedule IIIB'!C35</f>
        <v>5896.32</v>
      </c>
      <c r="D12" s="6">
        <f>'Staff Schedule IIIB'!D35</f>
        <v>0</v>
      </c>
      <c r="E12" s="6">
        <f>'Staff Schedule IIIB'!E35</f>
        <v>5896.32</v>
      </c>
      <c r="F12" s="6">
        <f>'Staff Schedule IIIB'!F35</f>
        <v>1214.96</v>
      </c>
      <c r="G12" s="6">
        <f>'Staff Schedule IIIB'!G35</f>
        <v>7111.2800000000007</v>
      </c>
      <c r="I12" s="85"/>
    </row>
    <row r="13" spans="1:9" x14ac:dyDescent="0.2">
      <c r="A13" s="87" t="s">
        <v>25</v>
      </c>
      <c r="B13" s="87"/>
      <c r="C13" s="6">
        <v>5269</v>
      </c>
      <c r="D13" s="6">
        <v>-5269</v>
      </c>
      <c r="E13" s="6">
        <f>'Staff Schedule IV'!E31</f>
        <v>0</v>
      </c>
      <c r="F13" s="6">
        <f>'Staff Schedule IV'!F31</f>
        <v>0</v>
      </c>
      <c r="G13" s="6">
        <f>'Staff Schedule IV'!G31</f>
        <v>0</v>
      </c>
    </row>
    <row r="14" spans="1:9" x14ac:dyDescent="0.2">
      <c r="A14" s="87" t="s">
        <v>26</v>
      </c>
      <c r="B14" s="87"/>
      <c r="C14" s="6">
        <v>24690</v>
      </c>
      <c r="D14" s="6">
        <f>E14-C14</f>
        <v>1.4318070336739765</v>
      </c>
      <c r="E14" s="6">
        <f>'Staff Schedule V'!E28</f>
        <v>24691.431807033674</v>
      </c>
      <c r="F14" s="6">
        <f>'Staff Schedule V'!F28</f>
        <v>-23523.461994375444</v>
      </c>
      <c r="G14" s="6">
        <f>'Staff Schedule V'!G28</f>
        <v>1167.969812658228</v>
      </c>
    </row>
    <row r="15" spans="1:9" x14ac:dyDescent="0.2">
      <c r="A15" s="88" t="s">
        <v>27</v>
      </c>
      <c r="B15" s="88"/>
      <c r="C15" s="7">
        <f>'Staff Schedule III'!C30</f>
        <v>0</v>
      </c>
      <c r="D15" s="7">
        <f>'Staff Schedule III'!D30</f>
        <v>3517.6757070000003</v>
      </c>
      <c r="E15" s="7">
        <f>'Staff Schedule III'!E30</f>
        <v>3517.6757070000003</v>
      </c>
      <c r="F15" s="7">
        <f>'Staff Schedule III'!F30</f>
        <v>2665.5223930000002</v>
      </c>
      <c r="G15" s="7">
        <f>'Staff Schedule III'!G30</f>
        <v>6183.1981000000005</v>
      </c>
    </row>
    <row r="16" spans="1:9" x14ac:dyDescent="0.2">
      <c r="A16" s="8"/>
      <c r="B16" s="8" t="s">
        <v>28</v>
      </c>
      <c r="C16" s="9">
        <f>SUM(C11:C15)</f>
        <v>93036.32</v>
      </c>
      <c r="D16" s="9">
        <f>SUM(D11:D15)</f>
        <v>-1749.8924859663257</v>
      </c>
      <c r="E16" s="9">
        <f>SUM(E11:E15)</f>
        <v>91286.427514033669</v>
      </c>
      <c r="F16" s="9">
        <f>SUM(F11:F15)</f>
        <v>-17403.979601375446</v>
      </c>
      <c r="G16" s="9">
        <f>SUM(G11:G15)</f>
        <v>73882.447912658216</v>
      </c>
    </row>
    <row r="17" spans="1:9" x14ac:dyDescent="0.2">
      <c r="A17" s="1"/>
      <c r="B17" s="1"/>
      <c r="C17" s="10"/>
      <c r="D17" s="10"/>
      <c r="E17" s="10"/>
      <c r="F17" s="10"/>
      <c r="G17" s="1"/>
    </row>
    <row r="18" spans="1:9" x14ac:dyDescent="0.2">
      <c r="A18" s="87" t="s">
        <v>29</v>
      </c>
      <c r="B18" s="87"/>
      <c r="C18" s="10"/>
      <c r="D18" s="10">
        <v>-940</v>
      </c>
      <c r="E18" s="10">
        <v>-940</v>
      </c>
      <c r="F18" s="10"/>
      <c r="G18" s="10">
        <f>E18+F18</f>
        <v>-940</v>
      </c>
    </row>
    <row r="19" spans="1:9" ht="13.5" thickBot="1" x14ac:dyDescent="0.25">
      <c r="A19" s="86" t="s">
        <v>119</v>
      </c>
      <c r="B19" s="86"/>
      <c r="C19" s="11">
        <f>C16+C18</f>
        <v>93036.32</v>
      </c>
      <c r="D19" s="11">
        <f>D16+D18</f>
        <v>-2689.8924859663257</v>
      </c>
      <c r="E19" s="11">
        <f>E16+E18</f>
        <v>90346.427514033669</v>
      </c>
      <c r="F19" s="11">
        <f>F16+F18</f>
        <v>-17403.979601375446</v>
      </c>
      <c r="G19" s="11">
        <f>G16+G18</f>
        <v>72942.447912658216</v>
      </c>
      <c r="I19" s="85"/>
    </row>
    <row r="20" spans="1:9" ht="13.5" thickTop="1" x14ac:dyDescent="0.2">
      <c r="A20" s="1"/>
      <c r="B20" s="1"/>
      <c r="C20" s="1"/>
      <c r="D20" s="1"/>
      <c r="E20" s="1"/>
      <c r="F20" s="10"/>
      <c r="G20" s="1"/>
      <c r="I20" s="85"/>
    </row>
    <row r="21" spans="1:9" ht="14.25" x14ac:dyDescent="0.2">
      <c r="A21" s="12"/>
      <c r="G21" s="85"/>
    </row>
    <row r="22" spans="1:9" ht="14.25" x14ac:dyDescent="0.2">
      <c r="A22" s="12"/>
    </row>
    <row r="23" spans="1:9" ht="14.25" x14ac:dyDescent="0.2">
      <c r="A23" s="13"/>
    </row>
    <row r="24" spans="1:9" ht="14.25" x14ac:dyDescent="0.2">
      <c r="A24" s="13"/>
    </row>
  </sheetData>
  <mergeCells count="10">
    <mergeCell ref="A19:B19"/>
    <mergeCell ref="A14:B14"/>
    <mergeCell ref="A15:B15"/>
    <mergeCell ref="A18:B18"/>
    <mergeCell ref="F1:G1"/>
    <mergeCell ref="F2:G2"/>
    <mergeCell ref="A10:B10"/>
    <mergeCell ref="A11:B11"/>
    <mergeCell ref="A12:B12"/>
    <mergeCell ref="A13:B1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1"/>
  <sheetViews>
    <sheetView workbookViewId="0">
      <selection activeCell="M23" sqref="M23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  <col min="9" max="9" width="11.28515625" bestFit="1" customWidth="1"/>
  </cols>
  <sheetData>
    <row r="1" spans="1:7" x14ac:dyDescent="0.2">
      <c r="A1" s="1" t="s">
        <v>0</v>
      </c>
      <c r="B1" s="2" t="str">
        <f>'Staff Schedule I'!B1</f>
        <v>473-18-1228.WS</v>
      </c>
      <c r="C1" s="1"/>
      <c r="D1" s="1"/>
      <c r="E1" s="1"/>
      <c r="F1" s="89" t="s">
        <v>30</v>
      </c>
      <c r="G1" s="89"/>
    </row>
    <row r="2" spans="1:7" x14ac:dyDescent="0.2">
      <c r="A2" s="1" t="s">
        <v>2</v>
      </c>
      <c r="B2" s="2">
        <f>'Staff Schedule I'!B2</f>
        <v>47161</v>
      </c>
      <c r="C2" s="1"/>
      <c r="D2" s="1"/>
      <c r="E2" s="1"/>
      <c r="F2" s="89" t="s">
        <v>31</v>
      </c>
      <c r="G2" s="89"/>
    </row>
    <row r="3" spans="1:7" x14ac:dyDescent="0.2">
      <c r="A3" s="1" t="s">
        <v>4</v>
      </c>
      <c r="B3" s="2" t="str">
        <f>'Staff Schedule I'!B3</f>
        <v>Kerr County</v>
      </c>
      <c r="C3" s="1"/>
      <c r="D3" s="1"/>
      <c r="E3" s="1"/>
      <c r="F3" s="1"/>
      <c r="G3" s="1"/>
    </row>
    <row r="4" spans="1:7" x14ac:dyDescent="0.2">
      <c r="A4" s="1" t="s">
        <v>5</v>
      </c>
      <c r="B4" s="3">
        <f>'Staff Schedule I'!B4</f>
        <v>42735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91" t="s">
        <v>32</v>
      </c>
      <c r="B7" s="91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610</v>
      </c>
      <c r="B10" s="19" t="s">
        <v>35</v>
      </c>
      <c r="C10" s="20"/>
      <c r="D10" s="21"/>
      <c r="E10" s="21">
        <f>C10+D10</f>
        <v>0</v>
      </c>
      <c r="F10" s="21"/>
      <c r="G10" s="21">
        <f>E10+F10</f>
        <v>0</v>
      </c>
    </row>
    <row r="11" spans="1:7" x14ac:dyDescent="0.2">
      <c r="A11" s="18">
        <v>615</v>
      </c>
      <c r="B11" s="19" t="s">
        <v>36</v>
      </c>
      <c r="C11" s="21">
        <v>5315</v>
      </c>
      <c r="D11" s="21"/>
      <c r="E11" s="21">
        <f t="shared" ref="E11:E29" si="0">C11+D11</f>
        <v>5315</v>
      </c>
      <c r="F11" s="21">
        <f>+G11-E11</f>
        <v>1418</v>
      </c>
      <c r="G11" s="21">
        <v>6733</v>
      </c>
    </row>
    <row r="12" spans="1:7" x14ac:dyDescent="0.2">
      <c r="A12" s="18">
        <v>618</v>
      </c>
      <c r="B12" s="19" t="s">
        <v>37</v>
      </c>
      <c r="C12" s="21"/>
      <c r="D12" s="21"/>
      <c r="E12" s="21">
        <f t="shared" si="0"/>
        <v>0</v>
      </c>
      <c r="F12" s="21"/>
      <c r="G12" s="21">
        <f t="shared" ref="G12:G29" si="1">E12+F12</f>
        <v>0</v>
      </c>
    </row>
    <row r="13" spans="1:7" x14ac:dyDescent="0.2">
      <c r="A13" s="18" t="s">
        <v>38</v>
      </c>
      <c r="B13" s="19" t="s">
        <v>39</v>
      </c>
      <c r="C13" s="21"/>
      <c r="D13" s="21"/>
      <c r="E13" s="21">
        <f t="shared" si="0"/>
        <v>0</v>
      </c>
      <c r="F13" s="21"/>
      <c r="G13" s="21">
        <f t="shared" si="1"/>
        <v>0</v>
      </c>
    </row>
    <row r="14" spans="1:7" x14ac:dyDescent="0.2">
      <c r="A14" s="18">
        <v>620</v>
      </c>
      <c r="B14" s="19" t="s">
        <v>40</v>
      </c>
      <c r="C14" s="21">
        <v>7645</v>
      </c>
      <c r="D14" s="21"/>
      <c r="E14" s="21">
        <f t="shared" si="0"/>
        <v>7645</v>
      </c>
      <c r="F14" s="21"/>
      <c r="G14" s="21">
        <f t="shared" si="1"/>
        <v>7645</v>
      </c>
    </row>
    <row r="15" spans="1:7" x14ac:dyDescent="0.2">
      <c r="A15" s="18" t="s">
        <v>41</v>
      </c>
      <c r="B15" s="19" t="s">
        <v>42</v>
      </c>
      <c r="C15" s="21">
        <v>29827</v>
      </c>
      <c r="D15" s="21"/>
      <c r="E15" s="21">
        <f t="shared" si="0"/>
        <v>29827</v>
      </c>
      <c r="F15" s="21">
        <f>+G15-E15</f>
        <v>6860</v>
      </c>
      <c r="G15" s="21">
        <v>36687</v>
      </c>
    </row>
    <row r="16" spans="1:7" x14ac:dyDescent="0.2">
      <c r="A16" s="18">
        <v>650</v>
      </c>
      <c r="B16" s="19" t="s">
        <v>43</v>
      </c>
      <c r="C16" s="21">
        <v>0</v>
      </c>
      <c r="D16" s="21"/>
      <c r="E16" s="21">
        <f t="shared" si="0"/>
        <v>0</v>
      </c>
      <c r="F16" s="21"/>
      <c r="G16" s="21">
        <f t="shared" si="1"/>
        <v>0</v>
      </c>
    </row>
    <row r="17" spans="1:9" x14ac:dyDescent="0.2">
      <c r="A17" s="18">
        <v>664</v>
      </c>
      <c r="B17" s="22" t="s">
        <v>44</v>
      </c>
      <c r="C17" s="23"/>
      <c r="D17" s="23"/>
      <c r="E17" s="21">
        <f t="shared" si="0"/>
        <v>0</v>
      </c>
      <c r="F17" s="23"/>
      <c r="G17" s="21">
        <f t="shared" si="1"/>
        <v>0</v>
      </c>
    </row>
    <row r="18" spans="1:9" x14ac:dyDescent="0.2">
      <c r="A18" s="18" t="s">
        <v>45</v>
      </c>
      <c r="B18" s="22" t="s">
        <v>46</v>
      </c>
      <c r="C18" s="23"/>
      <c r="D18" s="23"/>
      <c r="E18" s="21">
        <f t="shared" si="0"/>
        <v>0</v>
      </c>
      <c r="F18" s="23"/>
      <c r="G18" s="21">
        <f t="shared" si="1"/>
        <v>0</v>
      </c>
    </row>
    <row r="19" spans="1:9" x14ac:dyDescent="0.2">
      <c r="A19" s="18" t="s">
        <v>47</v>
      </c>
      <c r="B19" s="22" t="s">
        <v>48</v>
      </c>
      <c r="C19" s="23"/>
      <c r="D19" s="23"/>
      <c r="E19" s="21">
        <f t="shared" si="0"/>
        <v>0</v>
      </c>
      <c r="F19" s="23"/>
      <c r="G19" s="21">
        <f t="shared" si="1"/>
        <v>0</v>
      </c>
    </row>
    <row r="20" spans="1:9" x14ac:dyDescent="0.2">
      <c r="A20" s="18">
        <v>604</v>
      </c>
      <c r="B20" s="22" t="s">
        <v>49</v>
      </c>
      <c r="C20" s="23"/>
      <c r="D20" s="23"/>
      <c r="E20" s="21">
        <f t="shared" si="0"/>
        <v>0</v>
      </c>
      <c r="F20" s="23"/>
      <c r="G20" s="21">
        <f t="shared" si="1"/>
        <v>0</v>
      </c>
    </row>
    <row r="21" spans="1:9" x14ac:dyDescent="0.2">
      <c r="A21" s="18">
        <v>615</v>
      </c>
      <c r="B21" s="22" t="s">
        <v>50</v>
      </c>
      <c r="C21" s="23"/>
      <c r="D21" s="23"/>
      <c r="E21" s="21">
        <f t="shared" si="0"/>
        <v>0</v>
      </c>
      <c r="F21" s="23"/>
      <c r="G21" s="21">
        <f t="shared" si="1"/>
        <v>0</v>
      </c>
    </row>
    <row r="22" spans="1:9" x14ac:dyDescent="0.2">
      <c r="A22" s="18">
        <v>670</v>
      </c>
      <c r="B22" s="22" t="s">
        <v>51</v>
      </c>
      <c r="C22" s="23">
        <v>0</v>
      </c>
      <c r="D22" s="23"/>
      <c r="E22" s="21">
        <f t="shared" si="0"/>
        <v>0</v>
      </c>
      <c r="F22" s="23"/>
      <c r="G22" s="21">
        <f t="shared" si="1"/>
        <v>0</v>
      </c>
    </row>
    <row r="23" spans="1:9" x14ac:dyDescent="0.2">
      <c r="A23" s="18">
        <v>676</v>
      </c>
      <c r="B23" s="22" t="s">
        <v>52</v>
      </c>
      <c r="C23" s="23">
        <v>0</v>
      </c>
      <c r="D23" s="23"/>
      <c r="E23" s="21">
        <f t="shared" si="0"/>
        <v>0</v>
      </c>
      <c r="F23" s="23"/>
      <c r="G23" s="21">
        <f t="shared" si="1"/>
        <v>0</v>
      </c>
    </row>
    <row r="24" spans="1:9" x14ac:dyDescent="0.2">
      <c r="A24" s="18">
        <v>677</v>
      </c>
      <c r="B24" s="22" t="s">
        <v>53</v>
      </c>
      <c r="C24" s="23">
        <v>2488</v>
      </c>
      <c r="D24" s="23"/>
      <c r="E24" s="21">
        <f t="shared" si="0"/>
        <v>2488</v>
      </c>
      <c r="F24" s="23"/>
      <c r="G24" s="21">
        <f t="shared" si="1"/>
        <v>2488</v>
      </c>
    </row>
    <row r="25" spans="1:9" x14ac:dyDescent="0.2">
      <c r="A25" s="18">
        <v>678</v>
      </c>
      <c r="B25" s="22" t="s">
        <v>54</v>
      </c>
      <c r="C25" s="23">
        <v>0</v>
      </c>
      <c r="D25" s="23"/>
      <c r="E25" s="21">
        <f t="shared" si="0"/>
        <v>0</v>
      </c>
      <c r="F25" s="23"/>
      <c r="G25" s="21">
        <f t="shared" si="1"/>
        <v>0</v>
      </c>
    </row>
    <row r="26" spans="1:9" x14ac:dyDescent="0.2">
      <c r="A26" s="18">
        <v>684</v>
      </c>
      <c r="B26" s="22" t="s">
        <v>55</v>
      </c>
      <c r="C26" s="23">
        <v>8990</v>
      </c>
      <c r="D26" s="23"/>
      <c r="E26" s="21">
        <f t="shared" si="0"/>
        <v>8990</v>
      </c>
      <c r="F26" s="23">
        <f>+G26-E26</f>
        <v>-6039</v>
      </c>
      <c r="G26" s="21">
        <v>2951</v>
      </c>
    </row>
    <row r="27" spans="1:9" x14ac:dyDescent="0.2">
      <c r="A27" s="18">
        <v>666</v>
      </c>
      <c r="B27" s="24" t="s">
        <v>56</v>
      </c>
      <c r="C27" s="23"/>
      <c r="D27" s="23"/>
      <c r="E27" s="21">
        <f t="shared" si="0"/>
        <v>0</v>
      </c>
      <c r="F27" s="23"/>
      <c r="G27" s="21">
        <f t="shared" si="1"/>
        <v>0</v>
      </c>
    </row>
    <row r="28" spans="1:9" x14ac:dyDescent="0.2">
      <c r="A28" s="18">
        <v>667</v>
      </c>
      <c r="B28" s="22" t="s">
        <v>57</v>
      </c>
      <c r="C28" s="23"/>
      <c r="D28" s="23"/>
      <c r="E28" s="21">
        <f t="shared" si="0"/>
        <v>0</v>
      </c>
      <c r="F28" s="23"/>
      <c r="G28" s="21">
        <f t="shared" si="1"/>
        <v>0</v>
      </c>
    </row>
    <row r="29" spans="1:9" x14ac:dyDescent="0.2">
      <c r="A29" s="25">
        <v>675</v>
      </c>
      <c r="B29" s="26" t="s">
        <v>58</v>
      </c>
      <c r="C29" s="27">
        <v>2916</v>
      </c>
      <c r="D29" s="27"/>
      <c r="E29" s="28">
        <f t="shared" si="0"/>
        <v>2916</v>
      </c>
      <c r="F29" s="27"/>
      <c r="G29" s="28">
        <f t="shared" si="1"/>
        <v>2916</v>
      </c>
    </row>
    <row r="30" spans="1:9" ht="13.5" thickBot="1" x14ac:dyDescent="0.25">
      <c r="A30" s="29"/>
      <c r="B30" s="30" t="s">
        <v>59</v>
      </c>
      <c r="C30" s="31">
        <f>SUM(C10:C29)</f>
        <v>57181</v>
      </c>
      <c r="D30" s="31">
        <f t="shared" ref="D30:G30" si="2">SUM(D10:D29)</f>
        <v>0</v>
      </c>
      <c r="E30" s="31">
        <f t="shared" si="2"/>
        <v>57181</v>
      </c>
      <c r="F30" s="31">
        <f t="shared" si="2"/>
        <v>2239</v>
      </c>
      <c r="G30" s="31">
        <f t="shared" si="2"/>
        <v>59420</v>
      </c>
      <c r="I30" s="84"/>
    </row>
    <row r="31" spans="1:9" ht="13.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1"/>
  <sheetViews>
    <sheetView workbookViewId="0">
      <selection activeCell="J16" sqref="J16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140625" customWidth="1"/>
    <col min="6" max="6" width="12.42578125" customWidth="1"/>
    <col min="7" max="7" width="10.7109375" bestFit="1" customWidth="1"/>
  </cols>
  <sheetData>
    <row r="1" spans="1:7" x14ac:dyDescent="0.2">
      <c r="A1" t="s">
        <v>0</v>
      </c>
      <c r="B1" s="32" t="str">
        <f>'Staff Schedule I'!B1</f>
        <v>473-18-1228.WS</v>
      </c>
      <c r="F1" s="96" t="s">
        <v>60</v>
      </c>
      <c r="G1" s="96"/>
    </row>
    <row r="2" spans="1:7" x14ac:dyDescent="0.2">
      <c r="A2" t="s">
        <v>2</v>
      </c>
      <c r="B2" s="32">
        <f>'Staff Schedule I'!B2</f>
        <v>47161</v>
      </c>
      <c r="F2" s="96" t="s">
        <v>61</v>
      </c>
      <c r="G2" s="96"/>
    </row>
    <row r="3" spans="1:7" x14ac:dyDescent="0.2">
      <c r="A3" t="s">
        <v>4</v>
      </c>
      <c r="B3" s="32" t="str">
        <f>'Staff Schedule I'!B3</f>
        <v>Kerr County</v>
      </c>
    </row>
    <row r="4" spans="1:7" x14ac:dyDescent="0.2">
      <c r="A4" t="s">
        <v>5</v>
      </c>
      <c r="B4" s="33">
        <f>'Staff Schedule I'!B4</f>
        <v>42735</v>
      </c>
    </row>
    <row r="5" spans="1:7" x14ac:dyDescent="0.2">
      <c r="B5" s="33"/>
    </row>
    <row r="6" spans="1:7" ht="14.25" x14ac:dyDescent="0.2">
      <c r="E6" s="34" t="s">
        <v>6</v>
      </c>
      <c r="F6" s="34" t="s">
        <v>7</v>
      </c>
    </row>
    <row r="7" spans="1:7" ht="14.25" x14ac:dyDescent="0.2">
      <c r="C7" s="12"/>
      <c r="D7" s="34" t="s">
        <v>8</v>
      </c>
      <c r="E7" s="34" t="s">
        <v>9</v>
      </c>
      <c r="F7" s="34" t="s">
        <v>10</v>
      </c>
      <c r="G7" s="34" t="s">
        <v>7</v>
      </c>
    </row>
    <row r="8" spans="1:7" ht="14.25" x14ac:dyDescent="0.2">
      <c r="C8" s="34" t="s">
        <v>11</v>
      </c>
      <c r="D8" s="34" t="s">
        <v>10</v>
      </c>
      <c r="E8" s="34" t="s">
        <v>11</v>
      </c>
      <c r="F8" s="34" t="s">
        <v>12</v>
      </c>
      <c r="G8" s="34" t="s">
        <v>13</v>
      </c>
    </row>
    <row r="9" spans="1:7" ht="14.25" x14ac:dyDescent="0.2">
      <c r="C9" s="35" t="s">
        <v>14</v>
      </c>
      <c r="D9" s="35" t="s">
        <v>15</v>
      </c>
      <c r="E9" s="35" t="s">
        <v>14</v>
      </c>
      <c r="F9" s="35" t="s">
        <v>16</v>
      </c>
      <c r="G9" s="35" t="s">
        <v>14</v>
      </c>
    </row>
    <row r="10" spans="1:7" ht="14.25" x14ac:dyDescent="0.2">
      <c r="A10" s="97" t="s">
        <v>62</v>
      </c>
      <c r="B10" s="97"/>
      <c r="C10" s="36" t="s">
        <v>18</v>
      </c>
      <c r="D10" s="36" t="s">
        <v>19</v>
      </c>
      <c r="E10" s="36" t="s">
        <v>20</v>
      </c>
      <c r="F10" s="36" t="s">
        <v>21</v>
      </c>
      <c r="G10" s="36" t="s">
        <v>22</v>
      </c>
    </row>
    <row r="11" spans="1:7" x14ac:dyDescent="0.2">
      <c r="A11" s="98" t="s">
        <v>63</v>
      </c>
      <c r="B11" s="98"/>
      <c r="C11" s="77">
        <f>'Staff Schedule IIIA'!C35</f>
        <v>38815</v>
      </c>
      <c r="D11" s="77">
        <f>'Staff Schedule IIIA'!D35</f>
        <v>0</v>
      </c>
      <c r="E11" s="77">
        <f>'Staff Schedule IIIA'!E35</f>
        <v>38815</v>
      </c>
      <c r="F11" s="77">
        <f>'Staff Schedule IIIA'!F35</f>
        <v>243077</v>
      </c>
      <c r="G11" s="77">
        <f>'Staff Schedule IIIA'!G35</f>
        <v>281892</v>
      </c>
    </row>
    <row r="12" spans="1:7" x14ac:dyDescent="0.2">
      <c r="A12" s="95" t="s">
        <v>64</v>
      </c>
      <c r="B12" s="95"/>
      <c r="C12" s="78">
        <v>-15585.46</v>
      </c>
      <c r="D12" s="78"/>
      <c r="E12" s="78">
        <f t="shared" ref="E12:E25" si="0">C12+D12</f>
        <v>-15585.46</v>
      </c>
      <c r="F12" s="78">
        <f>+G12-E12</f>
        <v>-185149.54</v>
      </c>
      <c r="G12" s="78">
        <v>-200735</v>
      </c>
    </row>
    <row r="13" spans="1:7" x14ac:dyDescent="0.2">
      <c r="A13" s="93"/>
      <c r="B13" s="93"/>
      <c r="C13" s="77"/>
      <c r="D13" s="77"/>
      <c r="E13" s="77"/>
      <c r="F13" s="77"/>
      <c r="G13" s="77"/>
    </row>
    <row r="14" spans="1:7" x14ac:dyDescent="0.2">
      <c r="A14" s="99" t="s">
        <v>65</v>
      </c>
      <c r="B14" s="99"/>
      <c r="C14" s="79">
        <f>SUM(C11:C12)</f>
        <v>23229.54</v>
      </c>
      <c r="D14" s="79">
        <f t="shared" ref="D14:G14" si="1">SUM(D11:D12)</f>
        <v>0</v>
      </c>
      <c r="E14" s="79">
        <f t="shared" si="1"/>
        <v>23229.54</v>
      </c>
      <c r="F14" s="79">
        <f t="shared" si="1"/>
        <v>57927.459999999992</v>
      </c>
      <c r="G14" s="79">
        <f t="shared" si="1"/>
        <v>81157</v>
      </c>
    </row>
    <row r="15" spans="1:7" x14ac:dyDescent="0.2">
      <c r="A15" s="93"/>
      <c r="B15" s="93"/>
      <c r="C15" s="77"/>
      <c r="D15" s="77"/>
      <c r="E15" s="77"/>
      <c r="F15" s="77"/>
      <c r="G15" s="77"/>
    </row>
    <row r="16" spans="1:7" x14ac:dyDescent="0.2">
      <c r="A16" s="93" t="s">
        <v>66</v>
      </c>
      <c r="B16" s="93"/>
      <c r="C16" s="77">
        <f>(1/8)*'Staff Schedule II'!C30</f>
        <v>7147.625</v>
      </c>
      <c r="D16" s="77"/>
      <c r="E16" s="77">
        <f>(1/8)*'Staff Schedule II'!E30</f>
        <v>7147.625</v>
      </c>
      <c r="F16" s="77">
        <f>+G16-E16</f>
        <v>279.875</v>
      </c>
      <c r="G16" s="77">
        <f>(1/8)*'Staff Schedule II'!G30</f>
        <v>7427.5</v>
      </c>
    </row>
    <row r="17" spans="1:8" x14ac:dyDescent="0.2">
      <c r="A17" s="93" t="s">
        <v>67</v>
      </c>
      <c r="B17" s="93"/>
      <c r="C17" s="77"/>
      <c r="D17" s="77"/>
      <c r="E17" s="77">
        <f t="shared" si="0"/>
        <v>0</v>
      </c>
      <c r="F17" s="77"/>
      <c r="G17" s="77"/>
    </row>
    <row r="18" spans="1:8" x14ac:dyDescent="0.2">
      <c r="A18" s="93" t="s">
        <v>68</v>
      </c>
      <c r="B18" s="93"/>
      <c r="C18" s="77"/>
      <c r="D18" s="77"/>
      <c r="E18" s="77">
        <f t="shared" si="0"/>
        <v>0</v>
      </c>
      <c r="F18" s="77"/>
      <c r="G18" s="77"/>
    </row>
    <row r="19" spans="1:8" x14ac:dyDescent="0.2">
      <c r="A19" s="93" t="s">
        <v>69</v>
      </c>
      <c r="B19" s="93"/>
      <c r="C19" s="77"/>
      <c r="D19" s="77"/>
      <c r="E19" s="77">
        <f t="shared" si="0"/>
        <v>0</v>
      </c>
      <c r="F19" s="77"/>
      <c r="G19" s="77"/>
    </row>
    <row r="20" spans="1:8" x14ac:dyDescent="0.2">
      <c r="A20" s="93" t="s">
        <v>144</v>
      </c>
      <c r="B20" s="93"/>
      <c r="C20" s="77"/>
      <c r="D20" s="77"/>
      <c r="E20" s="77">
        <f t="shared" si="0"/>
        <v>0</v>
      </c>
      <c r="F20" s="77"/>
      <c r="G20" s="77"/>
    </row>
    <row r="21" spans="1:8" x14ac:dyDescent="0.2">
      <c r="A21" s="93" t="s">
        <v>70</v>
      </c>
      <c r="B21" s="93"/>
      <c r="C21" s="77"/>
      <c r="D21" s="77"/>
      <c r="E21" s="77">
        <f t="shared" si="0"/>
        <v>0</v>
      </c>
      <c r="F21" s="77"/>
      <c r="G21" s="77"/>
    </row>
    <row r="22" spans="1:8" x14ac:dyDescent="0.2">
      <c r="A22" s="93" t="s">
        <v>71</v>
      </c>
      <c r="B22" s="93"/>
      <c r="C22" s="77"/>
      <c r="D22" s="77"/>
      <c r="E22" s="77">
        <f t="shared" si="0"/>
        <v>0</v>
      </c>
      <c r="F22" s="77"/>
      <c r="G22" s="77"/>
    </row>
    <row r="23" spans="1:8" x14ac:dyDescent="0.2">
      <c r="A23" s="93" t="s">
        <v>72</v>
      </c>
      <c r="B23" s="93"/>
      <c r="C23" s="77"/>
      <c r="D23" s="77"/>
      <c r="E23" s="77">
        <f t="shared" si="0"/>
        <v>0</v>
      </c>
      <c r="F23" s="77"/>
      <c r="G23" s="77"/>
    </row>
    <row r="24" spans="1:8" x14ac:dyDescent="0.2">
      <c r="A24" s="95" t="s">
        <v>73</v>
      </c>
      <c r="B24" s="95"/>
      <c r="C24" s="78"/>
      <c r="D24" s="78"/>
      <c r="E24" s="78">
        <f t="shared" si="0"/>
        <v>0</v>
      </c>
      <c r="F24" s="78"/>
      <c r="G24" s="78"/>
    </row>
    <row r="25" spans="1:8" x14ac:dyDescent="0.2">
      <c r="A25" s="93"/>
      <c r="B25" s="93"/>
      <c r="C25" s="77"/>
      <c r="D25" s="77"/>
      <c r="E25" s="77">
        <f t="shared" si="0"/>
        <v>0</v>
      </c>
      <c r="F25" s="77"/>
      <c r="G25" s="77"/>
    </row>
    <row r="26" spans="1:8" ht="13.5" thickBot="1" x14ac:dyDescent="0.25">
      <c r="A26" s="92" t="s">
        <v>74</v>
      </c>
      <c r="B26" s="92"/>
      <c r="C26" s="80">
        <f>SUM(C14:C24)</f>
        <v>30377.165000000001</v>
      </c>
      <c r="D26" s="80">
        <f t="shared" ref="D26:G26" si="2">SUM(D14:D24)</f>
        <v>0</v>
      </c>
      <c r="E26" s="80">
        <f t="shared" si="2"/>
        <v>30377.165000000001</v>
      </c>
      <c r="F26" s="80">
        <f t="shared" si="2"/>
        <v>58207.334999999992</v>
      </c>
      <c r="G26" s="80">
        <f t="shared" si="2"/>
        <v>88584.5</v>
      </c>
      <c r="H26" s="85"/>
    </row>
    <row r="27" spans="1:8" ht="13.5" thickTop="1" x14ac:dyDescent="0.2">
      <c r="A27" s="93"/>
      <c r="B27" s="93"/>
    </row>
    <row r="28" spans="1:8" x14ac:dyDescent="0.2">
      <c r="A28" s="93" t="s">
        <v>75</v>
      </c>
      <c r="B28" s="93"/>
      <c r="C28" s="37"/>
      <c r="D28" s="37"/>
      <c r="E28" s="37">
        <v>0.1158</v>
      </c>
      <c r="F28" s="37"/>
      <c r="G28" s="37">
        <v>6.9800000000000001E-2</v>
      </c>
    </row>
    <row r="30" spans="1:8" ht="13.5" thickBot="1" x14ac:dyDescent="0.25">
      <c r="A30" s="94" t="s">
        <v>76</v>
      </c>
      <c r="B30" s="94"/>
      <c r="C30" s="81"/>
      <c r="D30" s="81">
        <f>E30-C30</f>
        <v>3517.6757070000003</v>
      </c>
      <c r="E30" s="81">
        <f t="shared" ref="E30:G30" si="3">E28*E26</f>
        <v>3517.6757070000003</v>
      </c>
      <c r="F30" s="81">
        <f>G30-E30</f>
        <v>2665.5223930000002</v>
      </c>
      <c r="G30" s="81">
        <f t="shared" si="3"/>
        <v>6183.1981000000005</v>
      </c>
      <c r="H30" s="85"/>
    </row>
    <row r="31" spans="1:8" ht="13.5" thickTop="1" x14ac:dyDescent="0.2"/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workbookViewId="0">
      <selection activeCell="H35" sqref="H35"/>
    </sheetView>
  </sheetViews>
  <sheetFormatPr defaultRowHeight="12.75" x14ac:dyDescent="0.2"/>
  <cols>
    <col min="1" max="1" width="15.85546875" customWidth="1"/>
    <col min="2" max="2" width="26.28515625" customWidth="1"/>
    <col min="3" max="3" width="10.7109375" bestFit="1" customWidth="1"/>
    <col min="4" max="4" width="10.140625" bestFit="1" customWidth="1"/>
    <col min="5" max="5" width="10.7109375" bestFit="1" customWidth="1"/>
    <col min="6" max="6" width="11.7109375" customWidth="1"/>
    <col min="7" max="7" width="13.28515625" customWidth="1"/>
    <col min="8" max="8" width="12.28515625" bestFit="1" customWidth="1"/>
  </cols>
  <sheetData>
    <row r="1" spans="1:7" x14ac:dyDescent="0.2">
      <c r="A1" s="1" t="s">
        <v>0</v>
      </c>
      <c r="B1" s="68" t="str">
        <f>'Staff Schedule I'!B1</f>
        <v>473-18-1228.WS</v>
      </c>
      <c r="C1" s="1"/>
      <c r="D1" s="1"/>
      <c r="E1" s="1"/>
      <c r="F1" s="89" t="s">
        <v>125</v>
      </c>
      <c r="G1" s="89"/>
    </row>
    <row r="2" spans="1:7" x14ac:dyDescent="0.2">
      <c r="A2" s="1" t="s">
        <v>2</v>
      </c>
      <c r="B2" s="68">
        <f>'Staff Schedule I'!B2</f>
        <v>47161</v>
      </c>
      <c r="C2" s="1"/>
      <c r="D2" s="1"/>
      <c r="E2" s="1"/>
      <c r="F2" s="89" t="s">
        <v>120</v>
      </c>
      <c r="G2" s="89"/>
    </row>
    <row r="3" spans="1:7" x14ac:dyDescent="0.2">
      <c r="A3" s="1" t="s">
        <v>4</v>
      </c>
      <c r="B3" s="68" t="str">
        <f>'Staff Schedule I'!B3</f>
        <v>Kerr County</v>
      </c>
      <c r="C3" s="1"/>
      <c r="D3" s="1"/>
      <c r="E3" s="89" t="s">
        <v>145</v>
      </c>
      <c r="F3" s="89"/>
      <c r="G3" s="89"/>
    </row>
    <row r="4" spans="1:7" x14ac:dyDescent="0.2">
      <c r="A4" s="1" t="s">
        <v>5</v>
      </c>
      <c r="B4" s="3">
        <f>'Staff Schedule I'!B4</f>
        <v>42735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91" t="s">
        <v>121</v>
      </c>
      <c r="B7" s="91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00" t="s">
        <v>145</v>
      </c>
      <c r="B8" s="100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303</v>
      </c>
      <c r="B10" s="19" t="s">
        <v>122</v>
      </c>
      <c r="C10" s="20"/>
      <c r="D10" s="21"/>
      <c r="E10" s="21">
        <f>C10+D10</f>
        <v>0</v>
      </c>
      <c r="F10" s="21"/>
      <c r="G10" s="21">
        <f>E10+F10</f>
        <v>0</v>
      </c>
    </row>
    <row r="11" spans="1:7" x14ac:dyDescent="0.2">
      <c r="A11" s="18">
        <v>307</v>
      </c>
      <c r="B11" s="19" t="s">
        <v>123</v>
      </c>
      <c r="C11" s="21"/>
      <c r="D11" s="21"/>
      <c r="E11" s="21">
        <f>C11+D11</f>
        <v>0</v>
      </c>
      <c r="F11" s="21">
        <v>8088</v>
      </c>
      <c r="G11" s="21">
        <f t="shared" ref="G11:G33" si="0">E11+F11</f>
        <v>8088</v>
      </c>
    </row>
    <row r="12" spans="1:7" x14ac:dyDescent="0.2">
      <c r="A12" s="18"/>
      <c r="B12" s="19" t="s">
        <v>128</v>
      </c>
      <c r="C12" s="21"/>
      <c r="D12" s="21"/>
      <c r="E12" s="21"/>
      <c r="F12" s="21"/>
      <c r="G12" s="21"/>
    </row>
    <row r="13" spans="1:7" x14ac:dyDescent="0.2">
      <c r="A13" s="18">
        <v>311</v>
      </c>
      <c r="B13" s="19" t="s">
        <v>126</v>
      </c>
      <c r="C13" s="21"/>
      <c r="D13" s="21"/>
      <c r="E13" s="21">
        <f>C13+D13</f>
        <v>0</v>
      </c>
      <c r="F13" s="21">
        <v>10171</v>
      </c>
      <c r="G13" s="21">
        <f t="shared" si="0"/>
        <v>10171</v>
      </c>
    </row>
    <row r="14" spans="1:7" x14ac:dyDescent="0.2">
      <c r="A14" s="18">
        <v>311</v>
      </c>
      <c r="B14" s="19" t="s">
        <v>127</v>
      </c>
      <c r="C14" s="21">
        <v>10171</v>
      </c>
      <c r="D14" s="21"/>
      <c r="E14" s="21">
        <f>C14+D14</f>
        <v>10171</v>
      </c>
      <c r="F14" s="21">
        <v>-10171</v>
      </c>
      <c r="G14" s="21">
        <f>E14+F14</f>
        <v>0</v>
      </c>
    </row>
    <row r="15" spans="1:7" x14ac:dyDescent="0.2">
      <c r="A15" s="18">
        <v>311</v>
      </c>
      <c r="B15" s="19" t="s">
        <v>127</v>
      </c>
      <c r="C15" s="21">
        <v>4000</v>
      </c>
      <c r="D15" s="21"/>
      <c r="E15" s="21">
        <f>C15+D15</f>
        <v>4000</v>
      </c>
      <c r="F15" s="21"/>
      <c r="G15" s="21">
        <f t="shared" si="0"/>
        <v>4000</v>
      </c>
    </row>
    <row r="16" spans="1:7" x14ac:dyDescent="0.2">
      <c r="A16" s="18"/>
      <c r="B16" s="19" t="s">
        <v>129</v>
      </c>
      <c r="C16" s="21"/>
      <c r="D16" s="21"/>
      <c r="E16" s="21"/>
      <c r="F16" s="21"/>
      <c r="G16" s="21"/>
    </row>
    <row r="17" spans="1:7" x14ac:dyDescent="0.2">
      <c r="A17" s="18">
        <v>311</v>
      </c>
      <c r="B17" s="19" t="s">
        <v>126</v>
      </c>
      <c r="C17" s="21">
        <v>1594</v>
      </c>
      <c r="D17" s="21"/>
      <c r="E17" s="21">
        <f>C17+D17</f>
        <v>1594</v>
      </c>
      <c r="F17" s="21"/>
      <c r="G17" s="21">
        <f t="shared" si="0"/>
        <v>1594</v>
      </c>
    </row>
    <row r="18" spans="1:7" x14ac:dyDescent="0.2">
      <c r="A18" s="18">
        <v>311</v>
      </c>
      <c r="B18" s="19" t="s">
        <v>127</v>
      </c>
      <c r="C18" s="21">
        <v>1318</v>
      </c>
      <c r="D18" s="21"/>
      <c r="E18" s="21">
        <f>C18+D18</f>
        <v>1318</v>
      </c>
      <c r="F18" s="21"/>
      <c r="G18" s="21">
        <f t="shared" si="0"/>
        <v>1318</v>
      </c>
    </row>
    <row r="19" spans="1:7" x14ac:dyDescent="0.2">
      <c r="A19" s="18">
        <v>320</v>
      </c>
      <c r="B19" s="22" t="s">
        <v>124</v>
      </c>
      <c r="C19" s="23"/>
      <c r="D19" s="23"/>
      <c r="E19" s="21">
        <f>C19+D19</f>
        <v>0</v>
      </c>
      <c r="F19" s="23"/>
      <c r="G19" s="21">
        <f t="shared" si="0"/>
        <v>0</v>
      </c>
    </row>
    <row r="20" spans="1:7" x14ac:dyDescent="0.2">
      <c r="A20" s="18"/>
      <c r="B20" s="22" t="s">
        <v>130</v>
      </c>
      <c r="C20" s="23"/>
      <c r="D20" s="23"/>
      <c r="E20" s="21"/>
      <c r="F20" s="23"/>
      <c r="G20" s="21"/>
    </row>
    <row r="21" spans="1:7" x14ac:dyDescent="0.2">
      <c r="A21" s="18">
        <v>304</v>
      </c>
      <c r="B21" s="22" t="s">
        <v>132</v>
      </c>
      <c r="C21" s="23"/>
      <c r="D21" s="23"/>
      <c r="E21" s="21">
        <f t="shared" ref="E21:E34" si="1">C21+D21</f>
        <v>0</v>
      </c>
      <c r="F21" s="23"/>
      <c r="G21" s="21">
        <f t="shared" si="0"/>
        <v>0</v>
      </c>
    </row>
    <row r="22" spans="1:7" x14ac:dyDescent="0.2">
      <c r="A22" s="18">
        <v>304</v>
      </c>
      <c r="B22" s="22" t="s">
        <v>133</v>
      </c>
      <c r="C22" s="23"/>
      <c r="D22" s="23"/>
      <c r="E22" s="21">
        <f t="shared" si="1"/>
        <v>0</v>
      </c>
      <c r="F22" s="23"/>
      <c r="G22" s="21">
        <f t="shared" si="0"/>
        <v>0</v>
      </c>
    </row>
    <row r="23" spans="1:7" x14ac:dyDescent="0.2">
      <c r="A23" s="18">
        <v>305</v>
      </c>
      <c r="B23" s="22" t="s">
        <v>152</v>
      </c>
      <c r="C23" s="23">
        <v>2659</v>
      </c>
      <c r="D23" s="23"/>
      <c r="E23" s="21">
        <f t="shared" si="1"/>
        <v>2659</v>
      </c>
      <c r="F23" s="23"/>
      <c r="G23" s="21">
        <v>2659</v>
      </c>
    </row>
    <row r="24" spans="1:7" x14ac:dyDescent="0.2">
      <c r="A24" s="18">
        <v>305</v>
      </c>
      <c r="B24" s="22" t="s">
        <v>131</v>
      </c>
      <c r="C24" s="23">
        <v>4000</v>
      </c>
      <c r="D24" s="23"/>
      <c r="E24" s="21">
        <f t="shared" si="1"/>
        <v>4000</v>
      </c>
      <c r="F24" s="23"/>
      <c r="G24" s="21">
        <v>4000</v>
      </c>
    </row>
    <row r="25" spans="1:7" x14ac:dyDescent="0.2">
      <c r="A25" s="18">
        <v>311</v>
      </c>
      <c r="B25" s="22" t="s">
        <v>134</v>
      </c>
      <c r="C25" s="23">
        <v>12414</v>
      </c>
      <c r="D25" s="23"/>
      <c r="E25" s="21">
        <f t="shared" si="1"/>
        <v>12414</v>
      </c>
      <c r="F25" s="23"/>
      <c r="G25" s="21">
        <v>12414</v>
      </c>
    </row>
    <row r="26" spans="1:7" x14ac:dyDescent="0.2">
      <c r="A26" s="18">
        <v>311</v>
      </c>
      <c r="B26" s="22" t="s">
        <v>153</v>
      </c>
      <c r="C26" s="23">
        <v>2659</v>
      </c>
      <c r="D26" s="23"/>
      <c r="E26" s="21">
        <f t="shared" si="1"/>
        <v>2659</v>
      </c>
      <c r="F26" s="23"/>
      <c r="G26" s="21">
        <f t="shared" si="0"/>
        <v>2659</v>
      </c>
    </row>
    <row r="27" spans="1:7" x14ac:dyDescent="0.2">
      <c r="A27" s="18">
        <v>331</v>
      </c>
      <c r="B27" s="22" t="s">
        <v>140</v>
      </c>
      <c r="C27" s="23"/>
      <c r="D27" s="23"/>
      <c r="E27" s="21">
        <f t="shared" si="1"/>
        <v>0</v>
      </c>
      <c r="F27" s="23">
        <v>234614</v>
      </c>
      <c r="G27" s="21">
        <f t="shared" si="0"/>
        <v>234614</v>
      </c>
    </row>
    <row r="28" spans="1:7" x14ac:dyDescent="0.2">
      <c r="A28" s="18">
        <v>334</v>
      </c>
      <c r="B28" s="22" t="s">
        <v>141</v>
      </c>
      <c r="C28" s="23"/>
      <c r="D28" s="23"/>
      <c r="E28" s="21">
        <f t="shared" si="1"/>
        <v>0</v>
      </c>
      <c r="F28" s="23"/>
      <c r="G28" s="21">
        <f t="shared" si="0"/>
        <v>0</v>
      </c>
    </row>
    <row r="29" spans="1:7" x14ac:dyDescent="0.2">
      <c r="A29" s="18">
        <v>340</v>
      </c>
      <c r="B29" s="22" t="s">
        <v>135</v>
      </c>
      <c r="C29" s="23"/>
      <c r="D29" s="23"/>
      <c r="E29" s="21">
        <f t="shared" si="1"/>
        <v>0</v>
      </c>
      <c r="F29" s="23"/>
      <c r="G29" s="21">
        <f t="shared" si="0"/>
        <v>0</v>
      </c>
    </row>
    <row r="30" spans="1:7" x14ac:dyDescent="0.2">
      <c r="A30" s="18">
        <v>341</v>
      </c>
      <c r="B30" s="22" t="s">
        <v>136</v>
      </c>
      <c r="C30" s="23"/>
      <c r="D30" s="23"/>
      <c r="E30" s="21">
        <f t="shared" si="1"/>
        <v>0</v>
      </c>
      <c r="F30" s="23"/>
      <c r="G30" s="21">
        <f t="shared" si="0"/>
        <v>0</v>
      </c>
    </row>
    <row r="31" spans="1:7" x14ac:dyDescent="0.2">
      <c r="A31" s="18">
        <v>343</v>
      </c>
      <c r="B31" s="24" t="s">
        <v>137</v>
      </c>
      <c r="C31" s="23"/>
      <c r="D31" s="23"/>
      <c r="E31" s="21">
        <f t="shared" si="1"/>
        <v>0</v>
      </c>
      <c r="F31" s="23"/>
      <c r="G31" s="21">
        <f t="shared" si="0"/>
        <v>0</v>
      </c>
    </row>
    <row r="32" spans="1:7" x14ac:dyDescent="0.2">
      <c r="A32" s="18">
        <v>345</v>
      </c>
      <c r="B32" s="22" t="s">
        <v>138</v>
      </c>
      <c r="C32" s="23"/>
      <c r="D32" s="23"/>
      <c r="E32" s="21">
        <f t="shared" si="1"/>
        <v>0</v>
      </c>
      <c r="F32" s="23"/>
      <c r="G32" s="21">
        <f t="shared" si="0"/>
        <v>0</v>
      </c>
    </row>
    <row r="33" spans="1:8" x14ac:dyDescent="0.2">
      <c r="A33" s="18">
        <v>348</v>
      </c>
      <c r="B33" s="22" t="s">
        <v>139</v>
      </c>
      <c r="C33" s="23"/>
      <c r="D33" s="23"/>
      <c r="E33" s="21">
        <f t="shared" si="1"/>
        <v>0</v>
      </c>
      <c r="F33" s="23"/>
      <c r="G33" s="21">
        <f t="shared" si="0"/>
        <v>0</v>
      </c>
    </row>
    <row r="34" spans="1:8" x14ac:dyDescent="0.2">
      <c r="A34" s="18"/>
      <c r="B34" s="71" t="s">
        <v>154</v>
      </c>
      <c r="C34" s="23"/>
      <c r="D34" s="23"/>
      <c r="E34" s="21">
        <f t="shared" si="1"/>
        <v>0</v>
      </c>
      <c r="F34" s="23">
        <f>+G34</f>
        <v>375</v>
      </c>
      <c r="G34" s="21">
        <v>375</v>
      </c>
    </row>
    <row r="35" spans="1:8" ht="13.5" thickBot="1" x14ac:dyDescent="0.25">
      <c r="A35" s="29"/>
      <c r="B35" s="30" t="s">
        <v>59</v>
      </c>
      <c r="C35" s="31">
        <f>SUM(C10:C34)</f>
        <v>38815</v>
      </c>
      <c r="D35" s="31">
        <f>SUM(D10:D34)</f>
        <v>0</v>
      </c>
      <c r="E35" s="31">
        <f>SUM(E10:E34)</f>
        <v>38815</v>
      </c>
      <c r="F35" s="31">
        <f>SUM(F10:F34)</f>
        <v>243077</v>
      </c>
      <c r="G35" s="31">
        <f>SUM(G10:G34)</f>
        <v>281892</v>
      </c>
      <c r="H35" s="84"/>
    </row>
    <row r="36" spans="1:8" ht="13.5" thickTop="1" x14ac:dyDescent="0.2"/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6"/>
  <sheetViews>
    <sheetView workbookViewId="0">
      <selection activeCell="J30" sqref="J30"/>
    </sheetView>
  </sheetViews>
  <sheetFormatPr defaultRowHeight="12.75" x14ac:dyDescent="0.2"/>
  <cols>
    <col min="1" max="1" width="15.85546875" customWidth="1"/>
    <col min="2" max="2" width="31.28515625" bestFit="1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  <col min="8" max="8" width="10.28515625" bestFit="1" customWidth="1"/>
  </cols>
  <sheetData>
    <row r="1" spans="1:7" x14ac:dyDescent="0.2">
      <c r="A1" s="1" t="s">
        <v>0</v>
      </c>
      <c r="B1" s="68" t="str">
        <f>'Staff Schedule I'!B1</f>
        <v>473-18-1228.WS</v>
      </c>
      <c r="C1" s="1"/>
      <c r="D1" s="1"/>
      <c r="E1" s="1"/>
      <c r="F1" s="89" t="s">
        <v>143</v>
      </c>
      <c r="G1" s="89"/>
    </row>
    <row r="2" spans="1:7" x14ac:dyDescent="0.2">
      <c r="A2" s="1" t="s">
        <v>2</v>
      </c>
      <c r="B2" s="68">
        <f>'Staff Schedule I'!B2</f>
        <v>47161</v>
      </c>
      <c r="C2" s="1"/>
      <c r="D2" s="1"/>
      <c r="E2" s="1"/>
      <c r="F2" s="89" t="s">
        <v>142</v>
      </c>
      <c r="G2" s="89"/>
    </row>
    <row r="3" spans="1:7" x14ac:dyDescent="0.2">
      <c r="A3" s="1" t="s">
        <v>4</v>
      </c>
      <c r="B3" s="68" t="str">
        <f>'Staff Schedule I'!B3</f>
        <v>Kerr County</v>
      </c>
      <c r="C3" s="1"/>
      <c r="D3" s="1"/>
      <c r="E3" s="1"/>
      <c r="F3" s="1"/>
      <c r="G3" s="1"/>
    </row>
    <row r="4" spans="1:7" x14ac:dyDescent="0.2">
      <c r="A4" s="1" t="s">
        <v>5</v>
      </c>
      <c r="B4" s="3">
        <f>'Staff Schedule I'!B4</f>
        <v>42735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4" t="s">
        <v>6</v>
      </c>
      <c r="F5" s="4" t="s">
        <v>7</v>
      </c>
      <c r="G5" s="1"/>
    </row>
    <row r="6" spans="1:7" x14ac:dyDescent="0.2">
      <c r="A6" s="1"/>
      <c r="B6" s="1"/>
      <c r="C6" s="1"/>
      <c r="D6" s="4" t="s">
        <v>8</v>
      </c>
      <c r="E6" s="4" t="s">
        <v>9</v>
      </c>
      <c r="F6" s="4" t="s">
        <v>10</v>
      </c>
      <c r="G6" s="4" t="s">
        <v>7</v>
      </c>
    </row>
    <row r="7" spans="1:7" ht="13.9" customHeight="1" x14ac:dyDescent="0.2">
      <c r="A7" s="91" t="s">
        <v>121</v>
      </c>
      <c r="B7" s="91"/>
      <c r="C7" s="4" t="s">
        <v>11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x14ac:dyDescent="0.2">
      <c r="A8" s="14"/>
      <c r="B8" s="1"/>
      <c r="C8" s="5" t="s">
        <v>14</v>
      </c>
      <c r="D8" s="5" t="s">
        <v>15</v>
      </c>
      <c r="E8" s="5" t="s">
        <v>14</v>
      </c>
      <c r="F8" s="5" t="s">
        <v>16</v>
      </c>
      <c r="G8" s="5" t="s">
        <v>14</v>
      </c>
    </row>
    <row r="9" spans="1:7" x14ac:dyDescent="0.2">
      <c r="A9" s="15" t="s">
        <v>33</v>
      </c>
      <c r="B9" s="16" t="s">
        <v>34</v>
      </c>
      <c r="C9" s="17" t="s">
        <v>18</v>
      </c>
      <c r="D9" s="17" t="s">
        <v>19</v>
      </c>
      <c r="E9" s="17" t="s">
        <v>20</v>
      </c>
      <c r="F9" s="17" t="s">
        <v>21</v>
      </c>
      <c r="G9" s="17" t="s">
        <v>22</v>
      </c>
    </row>
    <row r="10" spans="1:7" x14ac:dyDescent="0.2">
      <c r="A10" s="18">
        <v>303</v>
      </c>
      <c r="B10" s="19" t="s">
        <v>122</v>
      </c>
      <c r="C10" s="20"/>
      <c r="D10" s="21"/>
      <c r="E10" s="21">
        <f>C10+D10</f>
        <v>0</v>
      </c>
      <c r="F10" s="21"/>
      <c r="G10" s="21">
        <f>E10+F10</f>
        <v>0</v>
      </c>
    </row>
    <row r="11" spans="1:7" x14ac:dyDescent="0.2">
      <c r="A11" s="18">
        <v>307</v>
      </c>
      <c r="B11" s="19" t="s">
        <v>123</v>
      </c>
      <c r="C11" s="21"/>
      <c r="D11" s="21"/>
      <c r="E11" s="21">
        <f>C11+D11</f>
        <v>0</v>
      </c>
      <c r="F11" s="21">
        <v>162</v>
      </c>
      <c r="G11" s="21">
        <f t="shared" ref="G11:G33" si="0">E11+F11</f>
        <v>162</v>
      </c>
    </row>
    <row r="12" spans="1:7" x14ac:dyDescent="0.2">
      <c r="A12" s="18"/>
      <c r="B12" s="19" t="s">
        <v>128</v>
      </c>
      <c r="C12" s="21"/>
      <c r="D12" s="21"/>
      <c r="E12" s="21"/>
      <c r="F12" s="21"/>
      <c r="G12" s="21"/>
    </row>
    <row r="13" spans="1:7" x14ac:dyDescent="0.2">
      <c r="A13" s="18">
        <v>311</v>
      </c>
      <c r="B13" s="19" t="s">
        <v>126</v>
      </c>
      <c r="C13" s="21"/>
      <c r="D13" s="21"/>
      <c r="E13" s="21">
        <f>C13+D13</f>
        <v>0</v>
      </c>
      <c r="F13" s="21">
        <v>1017</v>
      </c>
      <c r="G13" s="21">
        <f t="shared" si="0"/>
        <v>1017</v>
      </c>
    </row>
    <row r="14" spans="1:7" x14ac:dyDescent="0.2">
      <c r="A14" s="18">
        <v>311</v>
      </c>
      <c r="B14" s="19" t="s">
        <v>127</v>
      </c>
      <c r="C14" s="21">
        <v>1017.1</v>
      </c>
      <c r="D14" s="21"/>
      <c r="E14" s="21">
        <f>C14+D14</f>
        <v>1017.1</v>
      </c>
      <c r="F14" s="21">
        <v>-1017.1</v>
      </c>
      <c r="G14" s="21">
        <f>E14+F14</f>
        <v>0</v>
      </c>
    </row>
    <row r="15" spans="1:7" x14ac:dyDescent="0.2">
      <c r="A15" s="18">
        <v>311</v>
      </c>
      <c r="B15" s="19" t="s">
        <v>127</v>
      </c>
      <c r="C15" s="21">
        <v>400</v>
      </c>
      <c r="D15" s="21"/>
      <c r="E15" s="21">
        <f>C15+D15</f>
        <v>400</v>
      </c>
      <c r="F15" s="21"/>
      <c r="G15" s="21">
        <f t="shared" si="0"/>
        <v>400</v>
      </c>
    </row>
    <row r="16" spans="1:7" x14ac:dyDescent="0.2">
      <c r="A16" s="18"/>
      <c r="B16" s="19" t="s">
        <v>129</v>
      </c>
      <c r="C16" s="21"/>
      <c r="D16" s="21"/>
      <c r="E16" s="21"/>
      <c r="F16" s="21"/>
      <c r="G16" s="21"/>
    </row>
    <row r="17" spans="1:7" x14ac:dyDescent="0.2">
      <c r="A17" s="18">
        <v>311</v>
      </c>
      <c r="B17" s="19" t="s">
        <v>126</v>
      </c>
      <c r="C17" s="21">
        <v>318.8</v>
      </c>
      <c r="D17" s="21"/>
      <c r="E17" s="21">
        <f>C17+D17</f>
        <v>318.8</v>
      </c>
      <c r="F17" s="21">
        <f>+G17-E17</f>
        <v>0.19999999999998863</v>
      </c>
      <c r="G17" s="21">
        <v>319</v>
      </c>
    </row>
    <row r="18" spans="1:7" x14ac:dyDescent="0.2">
      <c r="A18" s="18">
        <v>311</v>
      </c>
      <c r="B18" s="19" t="s">
        <v>127</v>
      </c>
      <c r="C18" s="21">
        <v>263.60000000000002</v>
      </c>
      <c r="D18" s="21"/>
      <c r="E18" s="21">
        <f>C18+D18</f>
        <v>263.60000000000002</v>
      </c>
      <c r="F18" s="21">
        <v>-131.6</v>
      </c>
      <c r="G18" s="21">
        <f t="shared" si="0"/>
        <v>132.00000000000003</v>
      </c>
    </row>
    <row r="19" spans="1:7" x14ac:dyDescent="0.2">
      <c r="A19" s="18">
        <v>320</v>
      </c>
      <c r="B19" s="22" t="s">
        <v>124</v>
      </c>
      <c r="C19" s="23"/>
      <c r="D19" s="23"/>
      <c r="E19" s="21">
        <f>C19+D19</f>
        <v>0</v>
      </c>
      <c r="F19" s="23"/>
      <c r="G19" s="21">
        <f t="shared" si="0"/>
        <v>0</v>
      </c>
    </row>
    <row r="20" spans="1:7" x14ac:dyDescent="0.2">
      <c r="A20" s="18"/>
      <c r="B20" s="22" t="s">
        <v>130</v>
      </c>
      <c r="C20" s="23"/>
      <c r="D20" s="23"/>
      <c r="E20" s="21"/>
      <c r="F20" s="23"/>
      <c r="G20" s="21"/>
    </row>
    <row r="21" spans="1:7" x14ac:dyDescent="0.2">
      <c r="A21" s="18">
        <v>304</v>
      </c>
      <c r="B21" s="22" t="s">
        <v>132</v>
      </c>
      <c r="C21" s="23"/>
      <c r="D21" s="23"/>
      <c r="E21" s="21">
        <f t="shared" ref="E21:E34" si="1">C21+D21</f>
        <v>0</v>
      </c>
      <c r="F21" s="23"/>
      <c r="G21" s="21">
        <f t="shared" si="0"/>
        <v>0</v>
      </c>
    </row>
    <row r="22" spans="1:7" x14ac:dyDescent="0.2">
      <c r="A22" s="18">
        <v>304</v>
      </c>
      <c r="B22" s="22" t="s">
        <v>133</v>
      </c>
      <c r="C22" s="23"/>
      <c r="D22" s="23"/>
      <c r="E22" s="21">
        <f t="shared" si="1"/>
        <v>0</v>
      </c>
      <c r="F22" s="23"/>
      <c r="G22" s="21">
        <f t="shared" si="0"/>
        <v>0</v>
      </c>
    </row>
    <row r="23" spans="1:7" x14ac:dyDescent="0.2">
      <c r="A23" s="18">
        <v>305</v>
      </c>
      <c r="B23" s="22" t="s">
        <v>152</v>
      </c>
      <c r="C23" s="23">
        <v>88.63</v>
      </c>
      <c r="D23" s="23"/>
      <c r="E23" s="21">
        <f t="shared" si="1"/>
        <v>88.63</v>
      </c>
      <c r="F23" s="23">
        <f>+G23-E23</f>
        <v>-35.629999999999995</v>
      </c>
      <c r="G23" s="21">
        <v>53</v>
      </c>
    </row>
    <row r="24" spans="1:7" x14ac:dyDescent="0.2">
      <c r="A24" s="18">
        <v>305</v>
      </c>
      <c r="B24" s="22" t="s">
        <v>131</v>
      </c>
      <c r="C24" s="23">
        <v>80</v>
      </c>
      <c r="D24" s="23"/>
      <c r="E24" s="21">
        <f t="shared" si="1"/>
        <v>80</v>
      </c>
      <c r="F24" s="23"/>
      <c r="G24" s="21">
        <v>80</v>
      </c>
    </row>
    <row r="25" spans="1:7" x14ac:dyDescent="0.2">
      <c r="A25" s="18">
        <v>311</v>
      </c>
      <c r="B25" s="22" t="s">
        <v>134</v>
      </c>
      <c r="C25" s="23">
        <v>248.28</v>
      </c>
      <c r="D25" s="23"/>
      <c r="E25" s="21">
        <f t="shared" si="1"/>
        <v>248.28</v>
      </c>
      <c r="F25" s="23">
        <v>0</v>
      </c>
      <c r="G25" s="21">
        <f t="shared" ref="G25" si="2">E25+F25</f>
        <v>248.28</v>
      </c>
    </row>
    <row r="26" spans="1:7" x14ac:dyDescent="0.2">
      <c r="A26" s="18">
        <v>311</v>
      </c>
      <c r="B26" s="22" t="s">
        <v>153</v>
      </c>
      <c r="C26" s="23">
        <v>531.79999999999995</v>
      </c>
      <c r="D26" s="23"/>
      <c r="E26" s="21">
        <f t="shared" si="1"/>
        <v>531.79999999999995</v>
      </c>
      <c r="F26" s="23">
        <v>-531.79999999999995</v>
      </c>
      <c r="G26" s="21">
        <f t="shared" si="0"/>
        <v>0</v>
      </c>
    </row>
    <row r="27" spans="1:7" x14ac:dyDescent="0.2">
      <c r="A27" s="18">
        <v>331</v>
      </c>
      <c r="B27" s="22" t="s">
        <v>140</v>
      </c>
      <c r="C27" s="23">
        <v>2948.11</v>
      </c>
      <c r="D27" s="23"/>
      <c r="E27" s="21">
        <f t="shared" si="1"/>
        <v>2948.11</v>
      </c>
      <c r="F27" s="23">
        <v>1743.89</v>
      </c>
      <c r="G27" s="21">
        <f t="shared" si="0"/>
        <v>4692</v>
      </c>
    </row>
    <row r="28" spans="1:7" x14ac:dyDescent="0.2">
      <c r="A28" s="18">
        <v>334</v>
      </c>
      <c r="B28" s="22" t="s">
        <v>141</v>
      </c>
      <c r="C28" s="23"/>
      <c r="D28" s="23"/>
      <c r="E28" s="21">
        <f t="shared" si="1"/>
        <v>0</v>
      </c>
      <c r="F28" s="23"/>
      <c r="G28" s="21">
        <f t="shared" si="0"/>
        <v>0</v>
      </c>
    </row>
    <row r="29" spans="1:7" x14ac:dyDescent="0.2">
      <c r="A29" s="18">
        <v>340</v>
      </c>
      <c r="B29" s="22" t="s">
        <v>135</v>
      </c>
      <c r="C29" s="23"/>
      <c r="D29" s="23"/>
      <c r="E29" s="21">
        <f t="shared" si="1"/>
        <v>0</v>
      </c>
      <c r="F29" s="23"/>
      <c r="G29" s="21">
        <f t="shared" si="0"/>
        <v>0</v>
      </c>
    </row>
    <row r="30" spans="1:7" x14ac:dyDescent="0.2">
      <c r="A30" s="18">
        <v>341</v>
      </c>
      <c r="B30" s="22" t="s">
        <v>136</v>
      </c>
      <c r="C30" s="23"/>
      <c r="D30" s="23"/>
      <c r="E30" s="21">
        <f t="shared" si="1"/>
        <v>0</v>
      </c>
      <c r="F30" s="23"/>
      <c r="G30" s="21">
        <f t="shared" si="0"/>
        <v>0</v>
      </c>
    </row>
    <row r="31" spans="1:7" x14ac:dyDescent="0.2">
      <c r="A31" s="18">
        <v>343</v>
      </c>
      <c r="B31" s="24" t="s">
        <v>137</v>
      </c>
      <c r="C31" s="23"/>
      <c r="D31" s="23"/>
      <c r="E31" s="21">
        <f t="shared" si="1"/>
        <v>0</v>
      </c>
      <c r="F31" s="23"/>
      <c r="G31" s="21">
        <f t="shared" si="0"/>
        <v>0</v>
      </c>
    </row>
    <row r="32" spans="1:7" x14ac:dyDescent="0.2">
      <c r="A32" s="18">
        <v>345</v>
      </c>
      <c r="B32" s="22" t="s">
        <v>138</v>
      </c>
      <c r="C32" s="23"/>
      <c r="D32" s="23"/>
      <c r="E32" s="21">
        <f t="shared" si="1"/>
        <v>0</v>
      </c>
      <c r="F32" s="23"/>
      <c r="G32" s="21">
        <f t="shared" si="0"/>
        <v>0</v>
      </c>
    </row>
    <row r="33" spans="1:8" x14ac:dyDescent="0.2">
      <c r="A33" s="18">
        <v>348</v>
      </c>
      <c r="B33" s="22" t="s">
        <v>139</v>
      </c>
      <c r="C33" s="23"/>
      <c r="D33" s="23"/>
      <c r="E33" s="21">
        <f t="shared" si="1"/>
        <v>0</v>
      </c>
      <c r="F33" s="23"/>
      <c r="G33" s="21">
        <f t="shared" si="0"/>
        <v>0</v>
      </c>
    </row>
    <row r="34" spans="1:8" x14ac:dyDescent="0.2">
      <c r="A34" s="18"/>
      <c r="B34" s="71" t="s">
        <v>154</v>
      </c>
      <c r="C34" s="23"/>
      <c r="D34" s="23"/>
      <c r="E34" s="21">
        <f t="shared" si="1"/>
        <v>0</v>
      </c>
      <c r="F34" s="23">
        <v>8</v>
      </c>
      <c r="G34" s="21">
        <v>8</v>
      </c>
    </row>
    <row r="35" spans="1:8" ht="13.5" thickBot="1" x14ac:dyDescent="0.25">
      <c r="A35" s="29"/>
      <c r="B35" s="30" t="s">
        <v>59</v>
      </c>
      <c r="C35" s="31">
        <f>SUM(C10:C34)</f>
        <v>5896.32</v>
      </c>
      <c r="D35" s="31">
        <f>SUM(D10:D34)</f>
        <v>0</v>
      </c>
      <c r="E35" s="31">
        <f>SUM(E10:E34)</f>
        <v>5896.32</v>
      </c>
      <c r="F35" s="31">
        <f>SUM(F10:F34)</f>
        <v>1214.96</v>
      </c>
      <c r="G35" s="31">
        <f>SUM(G10:G34)</f>
        <v>7111.2800000000007</v>
      </c>
      <c r="H35" s="84"/>
    </row>
    <row r="36" spans="1:8" ht="13.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workbookViewId="0">
      <selection activeCell="D13" sqref="D13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1" t="s">
        <v>0</v>
      </c>
      <c r="B1" s="2" t="str">
        <f>'Staff Schedule I'!B1</f>
        <v>473-18-1228.WS</v>
      </c>
      <c r="C1" s="1"/>
      <c r="D1" s="1"/>
      <c r="E1" s="1"/>
      <c r="F1" s="89" t="s">
        <v>77</v>
      </c>
      <c r="G1" s="89"/>
    </row>
    <row r="2" spans="1:7" x14ac:dyDescent="0.2">
      <c r="A2" s="1" t="s">
        <v>2</v>
      </c>
      <c r="B2" s="2">
        <f>'Staff Schedule I'!B2</f>
        <v>47161</v>
      </c>
      <c r="C2" s="1"/>
      <c r="D2" s="1"/>
      <c r="E2" s="1"/>
      <c r="F2" s="89" t="s">
        <v>78</v>
      </c>
      <c r="G2" s="89"/>
    </row>
    <row r="3" spans="1:7" x14ac:dyDescent="0.2">
      <c r="A3" s="1" t="s">
        <v>4</v>
      </c>
      <c r="B3" s="2" t="str">
        <f>'Staff Schedule I'!B3</f>
        <v>Kerr County</v>
      </c>
      <c r="C3" s="1"/>
      <c r="D3" s="1"/>
      <c r="E3" s="1"/>
      <c r="F3" s="1"/>
      <c r="G3" s="1"/>
    </row>
    <row r="4" spans="1:7" x14ac:dyDescent="0.2">
      <c r="A4" s="1" t="s">
        <v>5</v>
      </c>
      <c r="B4" s="3">
        <f>'Staff Schedule I'!B4</f>
        <v>42735</v>
      </c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4" t="s">
        <v>6</v>
      </c>
      <c r="F6" s="4" t="s">
        <v>7</v>
      </c>
      <c r="G6" s="1"/>
    </row>
    <row r="7" spans="1:7" x14ac:dyDescent="0.2">
      <c r="A7" s="1"/>
      <c r="B7" s="1"/>
      <c r="C7" s="1"/>
      <c r="D7" s="4" t="s">
        <v>8</v>
      </c>
      <c r="E7" s="4" t="s">
        <v>9</v>
      </c>
      <c r="F7" s="4" t="s">
        <v>10</v>
      </c>
      <c r="G7" s="4" t="s">
        <v>7</v>
      </c>
    </row>
    <row r="8" spans="1:7" x14ac:dyDescent="0.2">
      <c r="A8" s="1"/>
      <c r="B8" s="1"/>
      <c r="C8" s="4" t="s">
        <v>11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 x14ac:dyDescent="0.2">
      <c r="A9" s="1"/>
      <c r="B9" s="1"/>
      <c r="C9" s="5" t="s">
        <v>14</v>
      </c>
      <c r="D9" s="5" t="s">
        <v>15</v>
      </c>
      <c r="E9" s="5" t="s">
        <v>14</v>
      </c>
      <c r="F9" s="5" t="s">
        <v>16</v>
      </c>
      <c r="G9" s="5" t="s">
        <v>14</v>
      </c>
    </row>
    <row r="10" spans="1:7" x14ac:dyDescent="0.2">
      <c r="A10" s="102" t="s">
        <v>79</v>
      </c>
      <c r="B10" s="102"/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 t="s">
        <v>80</v>
      </c>
      <c r="B12" s="1"/>
      <c r="C12" s="6"/>
      <c r="D12" s="6"/>
      <c r="E12" s="6"/>
      <c r="F12" s="6"/>
      <c r="G12" s="6"/>
    </row>
    <row r="13" spans="1:7" x14ac:dyDescent="0.2">
      <c r="A13" s="38" t="s">
        <v>81</v>
      </c>
      <c r="B13" s="39"/>
      <c r="C13" s="7">
        <v>5269</v>
      </c>
      <c r="D13" s="7">
        <v>-5269</v>
      </c>
      <c r="E13" s="7">
        <f>C13+D13</f>
        <v>0</v>
      </c>
      <c r="F13" s="7"/>
      <c r="G13" s="7">
        <f>E13+F13</f>
        <v>0</v>
      </c>
    </row>
    <row r="14" spans="1:7" x14ac:dyDescent="0.2">
      <c r="A14" s="41"/>
      <c r="B14" s="41" t="s">
        <v>82</v>
      </c>
      <c r="C14" s="69">
        <f>SUM(C13)</f>
        <v>5269</v>
      </c>
      <c r="D14" s="69">
        <f>SUM(D13)</f>
        <v>-5269</v>
      </c>
      <c r="E14" s="69">
        <f t="shared" ref="E14:G14" si="0">SUM(E13)</f>
        <v>0</v>
      </c>
      <c r="F14" s="69"/>
      <c r="G14" s="69">
        <f t="shared" si="0"/>
        <v>0</v>
      </c>
    </row>
    <row r="15" spans="1:7" x14ac:dyDescent="0.2">
      <c r="A15" s="43"/>
      <c r="B15" s="43"/>
      <c r="C15" s="70"/>
      <c r="D15" s="6"/>
      <c r="E15" s="6"/>
      <c r="F15" s="6"/>
      <c r="G15" s="6"/>
    </row>
    <row r="16" spans="1:7" x14ac:dyDescent="0.2">
      <c r="A16" s="41" t="s">
        <v>83</v>
      </c>
      <c r="B16" s="41"/>
      <c r="C16" s="69"/>
      <c r="D16" s="6"/>
      <c r="E16" s="6"/>
      <c r="F16" s="6"/>
      <c r="G16" s="6"/>
    </row>
    <row r="17" spans="1:7" x14ac:dyDescent="0.2">
      <c r="A17" s="46" t="s">
        <v>84</v>
      </c>
      <c r="B17" s="43"/>
      <c r="C17" s="70"/>
      <c r="D17" s="6"/>
      <c r="E17" s="6"/>
      <c r="F17" s="6">
        <f>G17-E17</f>
        <v>0</v>
      </c>
      <c r="G17" s="6">
        <f>'Payroll Taxes'!E7</f>
        <v>0</v>
      </c>
    </row>
    <row r="18" spans="1:7" x14ac:dyDescent="0.2">
      <c r="A18" s="47" t="s">
        <v>85</v>
      </c>
      <c r="B18" s="41"/>
      <c r="C18" s="69"/>
      <c r="D18" s="6"/>
      <c r="E18" s="6"/>
      <c r="F18" s="6">
        <f t="shared" ref="F18:F21" si="1">G18-E18</f>
        <v>0</v>
      </c>
      <c r="G18" s="6">
        <f>'Payroll Taxes'!E8</f>
        <v>0</v>
      </c>
    </row>
    <row r="19" spans="1:7" x14ac:dyDescent="0.2">
      <c r="A19" s="103" t="s">
        <v>86</v>
      </c>
      <c r="B19" s="103"/>
      <c r="C19" s="69"/>
      <c r="D19" s="6"/>
      <c r="E19" s="6"/>
      <c r="F19" s="6">
        <f t="shared" si="1"/>
        <v>0</v>
      </c>
      <c r="G19" s="6">
        <f>'Payroll Taxes'!E9</f>
        <v>0</v>
      </c>
    </row>
    <row r="20" spans="1:7" x14ac:dyDescent="0.2">
      <c r="A20" s="49" t="s">
        <v>87</v>
      </c>
      <c r="B20" s="1"/>
      <c r="C20" s="69"/>
      <c r="D20" s="6"/>
      <c r="E20" s="6"/>
      <c r="F20" s="6">
        <f t="shared" si="1"/>
        <v>0</v>
      </c>
      <c r="G20" s="6">
        <f>'Payroll Taxes'!E10</f>
        <v>0</v>
      </c>
    </row>
    <row r="21" spans="1:7" x14ac:dyDescent="0.2">
      <c r="A21" s="46" t="s">
        <v>88</v>
      </c>
      <c r="B21" s="39"/>
      <c r="C21" s="7"/>
      <c r="D21" s="7"/>
      <c r="E21" s="7"/>
      <c r="F21" s="7">
        <f t="shared" si="1"/>
        <v>0</v>
      </c>
      <c r="G21" s="7">
        <f>'Payroll Taxes'!E11</f>
        <v>0</v>
      </c>
    </row>
    <row r="22" spans="1:7" x14ac:dyDescent="0.2">
      <c r="A22" s="41"/>
      <c r="B22" s="41" t="s">
        <v>14</v>
      </c>
      <c r="C22" s="69">
        <f>SUM(C17:C21)</f>
        <v>0</v>
      </c>
      <c r="D22" s="69">
        <f>SUM(D17:D21)</f>
        <v>0</v>
      </c>
      <c r="E22" s="69">
        <f>SUM(E17:E21)</f>
        <v>0</v>
      </c>
      <c r="F22" s="69">
        <f>SUM(F17:F21)</f>
        <v>0</v>
      </c>
      <c r="G22" s="69">
        <f t="shared" ref="G22" si="2">SUM(G17:G21)</f>
        <v>0</v>
      </c>
    </row>
    <row r="23" spans="1:7" x14ac:dyDescent="0.2">
      <c r="A23" s="41"/>
      <c r="B23" s="41"/>
      <c r="C23" s="69"/>
      <c r="D23" s="69"/>
      <c r="E23" s="69"/>
      <c r="F23" s="69"/>
      <c r="G23" s="69"/>
    </row>
    <row r="24" spans="1:7" x14ac:dyDescent="0.2">
      <c r="A24" s="72" t="s">
        <v>106</v>
      </c>
      <c r="B24" s="39" t="s">
        <v>150</v>
      </c>
      <c r="C24" s="7"/>
      <c r="D24" s="7"/>
      <c r="E24" s="7"/>
      <c r="F24" s="7">
        <f>G24-E24</f>
        <v>0</v>
      </c>
      <c r="G24" s="7">
        <f>'Payroll Taxes'!E14</f>
        <v>0</v>
      </c>
    </row>
    <row r="25" spans="1:7" x14ac:dyDescent="0.2">
      <c r="A25" s="41"/>
      <c r="B25" s="41" t="s">
        <v>89</v>
      </c>
      <c r="C25" s="69"/>
      <c r="D25" s="69"/>
      <c r="E25" s="69">
        <f>SUM(E22-E24)</f>
        <v>0</v>
      </c>
      <c r="F25" s="69">
        <f>G25-E25</f>
        <v>0</v>
      </c>
      <c r="G25" s="69">
        <f>SUM(G22-G24)</f>
        <v>0</v>
      </c>
    </row>
    <row r="26" spans="1:7" x14ac:dyDescent="0.2">
      <c r="A26" s="41"/>
      <c r="B26" s="41"/>
      <c r="C26" s="69"/>
      <c r="D26" s="6"/>
      <c r="E26" s="6"/>
      <c r="F26" s="6"/>
      <c r="G26" s="6"/>
    </row>
    <row r="27" spans="1:7" x14ac:dyDescent="0.2">
      <c r="A27" s="41" t="s">
        <v>90</v>
      </c>
      <c r="B27" s="41"/>
      <c r="C27" s="69"/>
      <c r="D27" s="6"/>
      <c r="E27" s="6"/>
      <c r="F27" s="6"/>
      <c r="G27" s="6"/>
    </row>
    <row r="28" spans="1:7" x14ac:dyDescent="0.2">
      <c r="A28" s="104" t="s">
        <v>91</v>
      </c>
      <c r="B28" s="104"/>
      <c r="C28" s="7"/>
      <c r="D28" s="7"/>
      <c r="E28" s="7">
        <f>C28+D28</f>
        <v>0</v>
      </c>
      <c r="F28" s="7"/>
      <c r="G28" s="7">
        <f>E28+F28</f>
        <v>0</v>
      </c>
    </row>
    <row r="29" spans="1:7" x14ac:dyDescent="0.2">
      <c r="A29" s="41"/>
      <c r="B29" s="41" t="s">
        <v>92</v>
      </c>
      <c r="C29" s="69">
        <f>SUM(C28)</f>
        <v>0</v>
      </c>
      <c r="D29" s="69"/>
      <c r="E29" s="69">
        <f t="shared" ref="E29:G29" si="3">SUM(E28)</f>
        <v>0</v>
      </c>
      <c r="F29" s="69">
        <f t="shared" si="3"/>
        <v>0</v>
      </c>
      <c r="G29" s="69">
        <f t="shared" si="3"/>
        <v>0</v>
      </c>
    </row>
    <row r="30" spans="1:7" x14ac:dyDescent="0.2">
      <c r="A30" s="41"/>
      <c r="B30" s="41"/>
      <c r="C30" s="69"/>
      <c r="D30" s="6"/>
      <c r="E30" s="6"/>
      <c r="F30" s="6"/>
      <c r="G30" s="6"/>
    </row>
    <row r="31" spans="1:7" ht="13.5" thickBot="1" x14ac:dyDescent="0.25">
      <c r="A31" s="101" t="s">
        <v>93</v>
      </c>
      <c r="B31" s="101"/>
      <c r="C31" s="11">
        <f>SUM(C14+C25+C29)</f>
        <v>5269</v>
      </c>
      <c r="D31" s="11">
        <f t="shared" ref="D31:G31" si="4">SUM(D14+D25+D29)</f>
        <v>-5269</v>
      </c>
      <c r="E31" s="11">
        <f t="shared" si="4"/>
        <v>0</v>
      </c>
      <c r="F31" s="11">
        <f t="shared" si="4"/>
        <v>0</v>
      </c>
      <c r="G31" s="11">
        <f t="shared" si="4"/>
        <v>0</v>
      </c>
    </row>
    <row r="32" spans="1:7" ht="13.5" thickTop="1" x14ac:dyDescent="0.2">
      <c r="A32" s="41"/>
      <c r="B32" s="41"/>
      <c r="C32" s="48"/>
      <c r="D32" s="45"/>
      <c r="E32" s="45"/>
      <c r="F32" s="45"/>
      <c r="G32" s="45"/>
    </row>
    <row r="33" spans="1:7" x14ac:dyDescent="0.2">
      <c r="A33" s="1"/>
      <c r="B33" s="1"/>
      <c r="C33" s="45"/>
      <c r="D33" s="45"/>
      <c r="E33" s="45"/>
      <c r="F33" s="45"/>
      <c r="G33" s="45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"/>
  <sheetViews>
    <sheetView tabSelected="1" workbookViewId="0">
      <selection activeCell="I25" sqref="I25"/>
    </sheetView>
  </sheetViews>
  <sheetFormatPr defaultColWidth="8.85546875" defaultRowHeight="12" x14ac:dyDescent="0.2"/>
  <cols>
    <col min="1" max="1" width="20.42578125" style="1" bestFit="1" customWidth="1"/>
    <col min="2" max="2" width="22.28515625" style="1" customWidth="1"/>
    <col min="3" max="3" width="7.7109375" style="1" bestFit="1" customWidth="1"/>
    <col min="4" max="4" width="3.42578125" style="41" customWidth="1"/>
    <col min="5" max="5" width="18.28515625" style="1" customWidth="1"/>
    <col min="6" max="6" width="12.42578125" style="1" bestFit="1" customWidth="1"/>
    <col min="7" max="7" width="13.7109375" style="1" bestFit="1" customWidth="1"/>
    <col min="8" max="8" width="11.42578125" style="1" bestFit="1" customWidth="1"/>
    <col min="9" max="9" width="10.7109375" style="1" bestFit="1" customWidth="1"/>
    <col min="10" max="10" width="9.85546875" style="1" bestFit="1" customWidth="1"/>
    <col min="11" max="16384" width="8.85546875" style="1"/>
  </cols>
  <sheetData>
    <row r="1" spans="1:10" x14ac:dyDescent="0.2">
      <c r="A1" s="1" t="s">
        <v>0</v>
      </c>
      <c r="B1" s="2" t="str">
        <f>'Staff Schedule I'!B1</f>
        <v>473-18-1228.WS</v>
      </c>
      <c r="F1" s="89" t="s">
        <v>94</v>
      </c>
      <c r="G1" s="89"/>
    </row>
    <row r="2" spans="1:10" x14ac:dyDescent="0.2">
      <c r="A2" s="1" t="s">
        <v>2</v>
      </c>
      <c r="B2" s="2">
        <f>'Staff Schedule I'!B2</f>
        <v>47161</v>
      </c>
      <c r="F2" s="89" t="s">
        <v>26</v>
      </c>
      <c r="G2" s="89"/>
    </row>
    <row r="3" spans="1:10" x14ac:dyDescent="0.2">
      <c r="A3" s="1" t="s">
        <v>4</v>
      </c>
      <c r="B3" s="2" t="str">
        <f>'Staff Schedule I'!B3</f>
        <v>Kerr County</v>
      </c>
    </row>
    <row r="4" spans="1:10" x14ac:dyDescent="0.2">
      <c r="A4" s="1" t="s">
        <v>5</v>
      </c>
      <c r="B4" s="3">
        <f>'Staff Schedule I'!B4</f>
        <v>42735</v>
      </c>
    </row>
    <row r="6" spans="1:10" x14ac:dyDescent="0.2">
      <c r="E6" s="4" t="s">
        <v>6</v>
      </c>
      <c r="F6" s="4" t="s">
        <v>7</v>
      </c>
    </row>
    <row r="7" spans="1:10" x14ac:dyDescent="0.2">
      <c r="D7" s="52"/>
      <c r="E7" s="4" t="s">
        <v>9</v>
      </c>
      <c r="F7" s="4" t="s">
        <v>10</v>
      </c>
      <c r="G7" s="4" t="s">
        <v>7</v>
      </c>
    </row>
    <row r="8" spans="1:10" x14ac:dyDescent="0.2">
      <c r="C8" s="4" t="s">
        <v>11</v>
      </c>
      <c r="D8" s="52"/>
      <c r="E8" s="4" t="s">
        <v>11</v>
      </c>
      <c r="F8" s="4" t="s">
        <v>12</v>
      </c>
      <c r="G8" s="4" t="s">
        <v>13</v>
      </c>
    </row>
    <row r="9" spans="1:10" x14ac:dyDescent="0.2">
      <c r="C9" s="5" t="s">
        <v>14</v>
      </c>
      <c r="D9" s="52"/>
      <c r="E9" s="5" t="s">
        <v>14</v>
      </c>
      <c r="F9" s="5" t="s">
        <v>16</v>
      </c>
      <c r="G9" s="5" t="s">
        <v>14</v>
      </c>
    </row>
    <row r="10" spans="1:10" x14ac:dyDescent="0.2">
      <c r="A10" s="102" t="s">
        <v>95</v>
      </c>
      <c r="B10" s="102"/>
      <c r="C10" s="17" t="s">
        <v>18</v>
      </c>
      <c r="D10" s="53"/>
      <c r="E10" s="17" t="s">
        <v>20</v>
      </c>
      <c r="F10" s="17" t="s">
        <v>21</v>
      </c>
      <c r="G10" s="17" t="s">
        <v>22</v>
      </c>
    </row>
    <row r="11" spans="1:10" x14ac:dyDescent="0.2">
      <c r="I11" s="42"/>
      <c r="J11" s="41"/>
    </row>
    <row r="12" spans="1:10" x14ac:dyDescent="0.2">
      <c r="A12" s="1" t="s">
        <v>96</v>
      </c>
      <c r="B12" s="49" t="s">
        <v>14</v>
      </c>
      <c r="C12" s="45"/>
      <c r="D12" s="42"/>
      <c r="E12" s="45">
        <f>'Staff Schedule III'!E30</f>
        <v>3517.6757070000003</v>
      </c>
      <c r="F12" s="45">
        <f>+G12-E12</f>
        <v>2665.5223930000002</v>
      </c>
      <c r="G12" s="45">
        <f>'Staff Schedule III'!G30</f>
        <v>6183.1981000000005</v>
      </c>
      <c r="I12" s="42"/>
      <c r="J12" s="41"/>
    </row>
    <row r="13" spans="1:10" x14ac:dyDescent="0.2">
      <c r="A13" s="46"/>
      <c r="B13" s="41"/>
      <c r="C13" s="42"/>
      <c r="D13" s="42"/>
      <c r="E13" s="42"/>
      <c r="F13" s="42"/>
      <c r="G13" s="42"/>
      <c r="I13" s="42"/>
      <c r="J13" s="41"/>
    </row>
    <row r="14" spans="1:10" x14ac:dyDescent="0.2">
      <c r="A14" s="41" t="s">
        <v>97</v>
      </c>
      <c r="B14" s="41"/>
      <c r="C14" s="42"/>
      <c r="D14" s="42"/>
      <c r="E14" s="42"/>
      <c r="F14" s="42"/>
      <c r="G14" s="42"/>
      <c r="I14" s="42"/>
      <c r="J14" s="41"/>
    </row>
    <row r="15" spans="1:10" x14ac:dyDescent="0.2">
      <c r="A15" s="105" t="s">
        <v>98</v>
      </c>
      <c r="B15" s="105"/>
      <c r="C15" s="44"/>
      <c r="D15" s="42"/>
      <c r="E15" s="42">
        <v>0</v>
      </c>
      <c r="F15" s="42"/>
      <c r="G15" s="42">
        <f>0.0202*'Staff Schedule III'!G26</f>
        <v>1789.4069</v>
      </c>
      <c r="I15" s="42"/>
      <c r="J15" s="41"/>
    </row>
    <row r="16" spans="1:10" x14ac:dyDescent="0.2">
      <c r="A16" s="54" t="s">
        <v>99</v>
      </c>
      <c r="B16" s="41"/>
      <c r="C16" s="42"/>
      <c r="D16" s="42"/>
      <c r="E16" s="42"/>
      <c r="F16" s="42"/>
      <c r="G16" s="42"/>
      <c r="I16" s="42"/>
      <c r="J16" s="41"/>
    </row>
    <row r="17" spans="1:10" x14ac:dyDescent="0.2">
      <c r="A17" s="38" t="s">
        <v>100</v>
      </c>
      <c r="B17" s="55"/>
      <c r="C17" s="56"/>
      <c r="D17" s="42"/>
      <c r="E17" s="40"/>
      <c r="F17" s="40"/>
      <c r="G17" s="40"/>
      <c r="I17" s="42"/>
      <c r="J17" s="41"/>
    </row>
    <row r="18" spans="1:10" x14ac:dyDescent="0.2">
      <c r="A18" s="106" t="s">
        <v>101</v>
      </c>
      <c r="B18" s="106"/>
      <c r="C18" s="48"/>
      <c r="D18" s="42"/>
      <c r="E18" s="42">
        <f>E12-E15+E17</f>
        <v>3517.6757070000003</v>
      </c>
      <c r="F18" s="42">
        <f>+G18-E18</f>
        <v>876.11549300000024</v>
      </c>
      <c r="G18" s="42">
        <f t="shared" ref="G18" si="0">G12-G15+G17</f>
        <v>4393.7912000000006</v>
      </c>
      <c r="I18" s="57"/>
      <c r="J18" s="41"/>
    </row>
    <row r="19" spans="1:10" x14ac:dyDescent="0.2">
      <c r="A19" s="47"/>
      <c r="B19" s="47"/>
      <c r="C19" s="48"/>
      <c r="D19" s="42"/>
      <c r="E19" s="42"/>
      <c r="F19" s="42"/>
      <c r="G19" s="42"/>
      <c r="I19" s="58"/>
      <c r="J19" s="41"/>
    </row>
    <row r="20" spans="1:10" x14ac:dyDescent="0.2">
      <c r="A20" s="47" t="s">
        <v>102</v>
      </c>
      <c r="B20" s="47"/>
      <c r="C20" s="48"/>
      <c r="D20" s="42"/>
      <c r="E20" s="82">
        <v>0.87529999999999997</v>
      </c>
      <c r="F20" s="58"/>
      <c r="G20" s="58">
        <v>0.21</v>
      </c>
      <c r="I20" s="57"/>
      <c r="J20" s="42"/>
    </row>
    <row r="21" spans="1:10" x14ac:dyDescent="0.2">
      <c r="A21" s="47"/>
      <c r="B21" s="47"/>
      <c r="C21" s="48"/>
      <c r="D21" s="42"/>
      <c r="E21" s="42"/>
      <c r="F21" s="42"/>
      <c r="G21" s="42"/>
      <c r="I21" s="59"/>
      <c r="J21" s="42"/>
    </row>
    <row r="22" spans="1:10" x14ac:dyDescent="0.2">
      <c r="A22" s="38" t="s">
        <v>103</v>
      </c>
      <c r="B22" s="5" t="s">
        <v>104</v>
      </c>
      <c r="C22" s="50"/>
      <c r="D22" s="42"/>
      <c r="E22" s="83">
        <f>(1/(1-E20))*E20</f>
        <v>7.0192461908580572</v>
      </c>
      <c r="F22" s="60"/>
      <c r="G22" s="60">
        <f t="shared" ref="G22" si="1">(1/(1-G20))*G20</f>
        <v>0.26582278481012656</v>
      </c>
      <c r="H22" s="45"/>
      <c r="I22" s="48"/>
      <c r="J22" s="41"/>
    </row>
    <row r="23" spans="1:10" x14ac:dyDescent="0.2">
      <c r="A23" s="107" t="s">
        <v>105</v>
      </c>
      <c r="B23" s="107"/>
      <c r="C23" s="48"/>
      <c r="D23" s="48"/>
      <c r="E23" s="48">
        <f>E22*E18</f>
        <v>24691.431807033674</v>
      </c>
      <c r="F23" s="48">
        <f>+G23-E23</f>
        <v>-23523.461994375444</v>
      </c>
      <c r="G23" s="48">
        <f>G22*G18</f>
        <v>1167.969812658228</v>
      </c>
      <c r="H23" s="45"/>
      <c r="I23" s="57"/>
      <c r="J23" s="41"/>
    </row>
    <row r="24" spans="1:10" x14ac:dyDescent="0.2">
      <c r="A24" s="46"/>
      <c r="B24" s="46"/>
      <c r="C24" s="48"/>
      <c r="D24" s="48"/>
      <c r="E24" s="48"/>
      <c r="F24" s="48"/>
      <c r="G24" s="48"/>
      <c r="H24" s="67"/>
      <c r="I24" s="48"/>
      <c r="J24" s="41"/>
    </row>
    <row r="25" spans="1:10" x14ac:dyDescent="0.2">
      <c r="A25" s="41" t="s">
        <v>106</v>
      </c>
      <c r="B25" s="41"/>
      <c r="C25" s="48"/>
      <c r="D25" s="48"/>
      <c r="E25" s="48"/>
      <c r="F25" s="48"/>
      <c r="G25" s="48"/>
      <c r="H25" s="67"/>
      <c r="I25" s="48"/>
      <c r="J25" s="41"/>
    </row>
    <row r="26" spans="1:10" x14ac:dyDescent="0.2">
      <c r="A26" s="46" t="s">
        <v>10</v>
      </c>
      <c r="B26" s="41"/>
      <c r="C26" s="48"/>
      <c r="D26" s="48"/>
      <c r="E26" s="48">
        <v>0</v>
      </c>
      <c r="F26" s="48"/>
      <c r="G26" s="48"/>
      <c r="H26" s="67"/>
      <c r="I26" s="48"/>
      <c r="J26" s="42"/>
    </row>
    <row r="27" spans="1:10" x14ac:dyDescent="0.2">
      <c r="A27" s="46"/>
      <c r="B27" s="41"/>
      <c r="C27" s="48"/>
      <c r="D27" s="48"/>
      <c r="E27" s="48"/>
      <c r="F27" s="48"/>
      <c r="G27" s="48"/>
      <c r="H27" s="67"/>
      <c r="I27" s="42"/>
      <c r="J27" s="42"/>
    </row>
    <row r="28" spans="1:10" ht="12.75" thickBot="1" x14ac:dyDescent="0.25">
      <c r="A28" s="101" t="s">
        <v>107</v>
      </c>
      <c r="B28" s="101"/>
      <c r="C28" s="51"/>
      <c r="D28" s="42"/>
      <c r="E28" s="61">
        <f>E23+E26</f>
        <v>24691.431807033674</v>
      </c>
      <c r="F28" s="61">
        <f>G28-E28</f>
        <v>-23523.461994375444</v>
      </c>
      <c r="G28" s="61">
        <f>G23+G26</f>
        <v>1167.969812658228</v>
      </c>
      <c r="H28" s="45"/>
    </row>
    <row r="29" spans="1:10" ht="12.75" thickTop="1" x14ac:dyDescent="0.2">
      <c r="A29" s="62"/>
      <c r="B29" s="62"/>
      <c r="C29" s="48"/>
      <c r="D29" s="42"/>
      <c r="E29" s="42"/>
      <c r="F29" s="42"/>
      <c r="G29" s="42"/>
      <c r="H29" s="45"/>
    </row>
    <row r="30" spans="1:10" x14ac:dyDescent="0.2">
      <c r="A30" s="41"/>
      <c r="B30" s="41"/>
      <c r="C30" s="48"/>
      <c r="D30" s="42"/>
      <c r="E30" s="42"/>
      <c r="F30" s="42"/>
      <c r="G30" s="42"/>
    </row>
    <row r="31" spans="1:10" x14ac:dyDescent="0.2">
      <c r="A31" s="41"/>
      <c r="B31" s="41"/>
      <c r="C31" s="48"/>
      <c r="D31" s="48"/>
      <c r="E31" s="48"/>
      <c r="F31" s="48"/>
      <c r="G31" s="48"/>
    </row>
    <row r="32" spans="1:10" x14ac:dyDescent="0.2">
      <c r="A32" s="41"/>
      <c r="B32" s="41"/>
      <c r="C32" s="48"/>
      <c r="D32" s="42"/>
      <c r="E32" s="42"/>
      <c r="F32" s="42"/>
      <c r="G32" s="42"/>
    </row>
    <row r="33" spans="1:7" x14ac:dyDescent="0.2">
      <c r="A33" s="41"/>
      <c r="B33" s="41"/>
      <c r="C33" s="42"/>
      <c r="D33" s="42"/>
      <c r="E33" s="42"/>
      <c r="F33" s="42"/>
      <c r="G33" s="42"/>
    </row>
    <row r="34" spans="1:7" x14ac:dyDescent="0.2">
      <c r="C34" s="45"/>
      <c r="D34" s="42"/>
      <c r="E34" s="45"/>
      <c r="F34" s="45"/>
      <c r="G34" s="45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7"/>
  <sheetViews>
    <sheetView workbookViewId="0">
      <selection activeCell="F12" sqref="F12"/>
    </sheetView>
  </sheetViews>
  <sheetFormatPr defaultColWidth="8.85546875" defaultRowHeight="12" x14ac:dyDescent="0.2"/>
  <cols>
    <col min="1" max="1" width="16.42578125" style="1" customWidth="1"/>
    <col min="2" max="2" width="21.85546875" style="1" customWidth="1"/>
    <col min="3" max="3" width="11.42578125" style="1" bestFit="1" customWidth="1"/>
    <col min="4" max="4" width="12.42578125" style="1" bestFit="1" customWidth="1"/>
    <col min="5" max="5" width="11.42578125" style="1" bestFit="1" customWidth="1"/>
    <col min="6" max="16384" width="8.85546875" style="1"/>
  </cols>
  <sheetData>
    <row r="1" spans="1:6" x14ac:dyDescent="0.2">
      <c r="D1" s="89" t="s">
        <v>117</v>
      </c>
      <c r="E1" s="89"/>
    </row>
    <row r="3" spans="1:6" x14ac:dyDescent="0.2">
      <c r="C3" s="4"/>
      <c r="D3" s="4"/>
      <c r="E3" s="4" t="s">
        <v>7</v>
      </c>
    </row>
    <row r="4" spans="1:6" x14ac:dyDescent="0.2">
      <c r="C4" s="4" t="s">
        <v>108</v>
      </c>
      <c r="D4" s="4" t="s">
        <v>109</v>
      </c>
      <c r="E4" s="4" t="s">
        <v>13</v>
      </c>
    </row>
    <row r="5" spans="1:6" x14ac:dyDescent="0.2">
      <c r="C5" s="5" t="s">
        <v>110</v>
      </c>
      <c r="D5" s="5" t="s">
        <v>111</v>
      </c>
      <c r="E5" s="5" t="s">
        <v>14</v>
      </c>
    </row>
    <row r="6" spans="1:6" x14ac:dyDescent="0.2">
      <c r="A6" s="102" t="s">
        <v>118</v>
      </c>
      <c r="B6" s="102"/>
      <c r="C6" s="17"/>
      <c r="D6" s="17"/>
      <c r="E6" s="17" t="s">
        <v>112</v>
      </c>
    </row>
    <row r="7" spans="1:6" x14ac:dyDescent="0.2">
      <c r="A7" s="46" t="s">
        <v>84</v>
      </c>
      <c r="B7" s="46" t="s">
        <v>113</v>
      </c>
      <c r="C7" s="63">
        <v>6.2E-2</v>
      </c>
      <c r="D7" s="10">
        <f>'Staff Schedule II'!$G$13+'Staff Schedule II'!$G$18+'Staff Schedule II'!$G$19</f>
        <v>0</v>
      </c>
      <c r="E7" s="10">
        <f>C7*D7</f>
        <v>0</v>
      </c>
      <c r="F7" s="1" t="s">
        <v>149</v>
      </c>
    </row>
    <row r="8" spans="1:6" x14ac:dyDescent="0.2">
      <c r="A8" s="47" t="s">
        <v>85</v>
      </c>
      <c r="B8" s="46" t="s">
        <v>113</v>
      </c>
      <c r="C8" s="63">
        <v>1.4500000000000001E-2</v>
      </c>
      <c r="D8" s="10">
        <f>'Staff Schedule II'!$G$13+'Staff Schedule II'!$G$18+'Staff Schedule II'!$G$19</f>
        <v>0</v>
      </c>
      <c r="E8" s="10">
        <f t="shared" ref="E8:E11" si="0">C8*D8</f>
        <v>0</v>
      </c>
    </row>
    <row r="9" spans="1:6" x14ac:dyDescent="0.2">
      <c r="A9" s="108" t="s">
        <v>86</v>
      </c>
      <c r="B9" s="108"/>
      <c r="C9" s="63">
        <v>0</v>
      </c>
      <c r="D9" s="10">
        <f>'Staff Schedule II'!$G$13+'Staff Schedule II'!$G$18+'Staff Schedule II'!$G$19</f>
        <v>0</v>
      </c>
      <c r="E9" s="10">
        <f t="shared" si="0"/>
        <v>0</v>
      </c>
    </row>
    <row r="10" spans="1:6" x14ac:dyDescent="0.2">
      <c r="A10" s="49" t="s">
        <v>87</v>
      </c>
      <c r="B10" s="49" t="s">
        <v>114</v>
      </c>
      <c r="C10" s="63">
        <v>6.0000000000000001E-3</v>
      </c>
      <c r="D10" s="10"/>
      <c r="E10" s="10">
        <f t="shared" si="0"/>
        <v>0</v>
      </c>
    </row>
    <row r="11" spans="1:6" x14ac:dyDescent="0.2">
      <c r="A11" s="38" t="s">
        <v>88</v>
      </c>
      <c r="B11" s="38" t="s">
        <v>115</v>
      </c>
      <c r="C11" s="64">
        <v>1.4999999999999999E-2</v>
      </c>
      <c r="D11" s="74"/>
      <c r="E11" s="74">
        <f t="shared" si="0"/>
        <v>0</v>
      </c>
    </row>
    <row r="12" spans="1:6" x14ac:dyDescent="0.2">
      <c r="A12" s="46"/>
      <c r="B12" s="73" t="s">
        <v>146</v>
      </c>
      <c r="C12" s="57"/>
      <c r="D12" s="75"/>
      <c r="E12" s="10">
        <f>SUM(E7:E11)</f>
        <v>0</v>
      </c>
    </row>
    <row r="13" spans="1:6" x14ac:dyDescent="0.2">
      <c r="A13" s="46"/>
      <c r="B13" s="73"/>
      <c r="C13" s="57"/>
      <c r="D13" s="75"/>
      <c r="E13" s="10"/>
    </row>
    <row r="14" spans="1:6" x14ac:dyDescent="0.2">
      <c r="A14" s="46" t="s">
        <v>147</v>
      </c>
      <c r="B14" s="46" t="s">
        <v>148</v>
      </c>
      <c r="C14" s="57">
        <v>0.16289999999999999</v>
      </c>
      <c r="D14" s="75"/>
      <c r="E14" s="6">
        <f>C14*D14</f>
        <v>0</v>
      </c>
    </row>
    <row r="15" spans="1:6" ht="12.75" thickBot="1" x14ac:dyDescent="0.25">
      <c r="A15" s="65" t="s">
        <v>116</v>
      </c>
      <c r="B15" s="65"/>
      <c r="C15" s="66"/>
      <c r="D15" s="76"/>
      <c r="E15" s="76">
        <f>SUM(E12-E14)</f>
        <v>0</v>
      </c>
    </row>
    <row r="16" spans="1:6" ht="12.75" thickTop="1" x14ac:dyDescent="0.2">
      <c r="A16" s="41"/>
      <c r="B16" s="41"/>
      <c r="C16" s="45"/>
      <c r="D16" s="45"/>
      <c r="E16" s="45"/>
    </row>
    <row r="17" spans="3:5" x14ac:dyDescent="0.2">
      <c r="C17" s="45"/>
      <c r="D17" s="45"/>
      <c r="E17" s="45"/>
    </row>
  </sheetData>
  <mergeCells count="3">
    <mergeCell ref="D1:E1"/>
    <mergeCell ref="A6:B6"/>
    <mergeCell ref="A9:B9"/>
  </mergeCells>
  <printOptions horizontalCentered="1"/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Payroll Taxes</vt:lpstr>
      <vt:lpstr>'Staff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Loockerman, Debi</cp:lastModifiedBy>
  <cp:lastPrinted>2020-02-04T14:44:55Z</cp:lastPrinted>
  <dcterms:created xsi:type="dcterms:W3CDTF">2017-09-14T15:44:10Z</dcterms:created>
  <dcterms:modified xsi:type="dcterms:W3CDTF">2020-02-06T15:12:55Z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